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4\СЭПРОГНОЗ 2025-2027\1.Промышленность\на печать\"/>
    </mc:Choice>
  </mc:AlternateContent>
  <bookViews>
    <workbookView xWindow="270" yWindow="285" windowWidth="23250" windowHeight="11700"/>
  </bookViews>
  <sheets>
    <sheet name="ВВОД" sheetId="7" r:id="rId1"/>
    <sheet name="таблица соответствия ОКВЭД" sheetId="8" r:id="rId2"/>
    <sheet name="МО" sheetId="4" state="hidden" r:id="rId3"/>
  </sheets>
  <definedNames>
    <definedName name="_xlnm.Print_Area" localSheetId="0">ВВОД!$D$1:$AA$560</definedName>
  </definedNames>
  <calcPr calcId="162913"/>
</workbook>
</file>

<file path=xl/calcChain.xml><?xml version="1.0" encoding="utf-8"?>
<calcChain xmlns="http://schemas.openxmlformats.org/spreadsheetml/2006/main">
  <c r="K288" i="7" l="1"/>
  <c r="G65" i="7" l="1"/>
  <c r="H65" i="7"/>
  <c r="I65" i="7"/>
  <c r="J65" i="7"/>
  <c r="K65" i="7"/>
  <c r="M65" i="7"/>
  <c r="O65" i="7"/>
  <c r="Q65" i="7"/>
  <c r="S65" i="7"/>
  <c r="U65" i="7"/>
  <c r="W65" i="7"/>
  <c r="Y65" i="7"/>
  <c r="AA65" i="7"/>
  <c r="F65" i="7"/>
  <c r="F61" i="7" s="1"/>
  <c r="N66" i="7" l="1"/>
  <c r="N65" i="7" l="1"/>
  <c r="Z54" i="7"/>
  <c r="X54" i="7"/>
  <c r="V54" i="7"/>
  <c r="T54" i="7"/>
  <c r="R54" i="7"/>
  <c r="P54" i="7"/>
  <c r="N54" i="7"/>
  <c r="L54" i="7"/>
  <c r="J54" i="7"/>
  <c r="H54" i="7"/>
  <c r="F54" i="7"/>
  <c r="R66" i="7" l="1"/>
  <c r="L65" i="7"/>
  <c r="J443" i="7"/>
  <c r="J440" i="7" s="1"/>
  <c r="M440" i="7" s="1"/>
  <c r="J24" i="7"/>
  <c r="N346" i="7"/>
  <c r="P66" i="7" l="1"/>
  <c r="R65" i="7"/>
  <c r="J495" i="7"/>
  <c r="H495" i="7"/>
  <c r="F495" i="7"/>
  <c r="V66" i="7" l="1"/>
  <c r="P65" i="7"/>
  <c r="N312" i="7"/>
  <c r="L312" i="7" s="1"/>
  <c r="R312" i="7" s="1"/>
  <c r="P312" i="7" s="1"/>
  <c r="V312" i="7" s="1"/>
  <c r="N313" i="7"/>
  <c r="L313" i="7" s="1"/>
  <c r="R313" i="7" s="1"/>
  <c r="P313" i="7" s="1"/>
  <c r="V313" i="7" s="1"/>
  <c r="N314" i="7"/>
  <c r="L314" i="7" s="1"/>
  <c r="R314" i="7" s="1"/>
  <c r="N315" i="7"/>
  <c r="L315" i="7" s="1"/>
  <c r="R315" i="7" s="1"/>
  <c r="P315" i="7" s="1"/>
  <c r="V315" i="7" s="1"/>
  <c r="N316" i="7"/>
  <c r="L316" i="7" s="1"/>
  <c r="R316" i="7" s="1"/>
  <c r="P316" i="7" s="1"/>
  <c r="V316" i="7" s="1"/>
  <c r="C2" i="7"/>
  <c r="T66" i="7" l="1"/>
  <c r="V65" i="7"/>
  <c r="T315" i="7"/>
  <c r="Z315" i="7" s="1"/>
  <c r="X315" i="7" s="1"/>
  <c r="T313" i="7"/>
  <c r="Z313" i="7" s="1"/>
  <c r="X313" i="7" s="1"/>
  <c r="T316" i="7"/>
  <c r="Z316" i="7" s="1"/>
  <c r="X316" i="7" s="1"/>
  <c r="T312" i="7"/>
  <c r="Z312" i="7" s="1"/>
  <c r="X312" i="7" s="1"/>
  <c r="P314" i="7"/>
  <c r="V314" i="7" s="1"/>
  <c r="N550" i="7"/>
  <c r="L550" i="7" s="1"/>
  <c r="N549" i="7"/>
  <c r="L549" i="7" s="1"/>
  <c r="N548" i="7"/>
  <c r="L548" i="7" s="1"/>
  <c r="N547" i="7"/>
  <c r="L547" i="7" s="1"/>
  <c r="N546" i="7"/>
  <c r="L546" i="7" s="1"/>
  <c r="N545" i="7"/>
  <c r="L545" i="7" s="1"/>
  <c r="N544" i="7"/>
  <c r="L544" i="7" s="1"/>
  <c r="N543" i="7"/>
  <c r="L543" i="7" s="1"/>
  <c r="N542" i="7"/>
  <c r="L542" i="7" s="1"/>
  <c r="N541" i="7"/>
  <c r="L541" i="7" s="1"/>
  <c r="N540" i="7"/>
  <c r="L540" i="7" s="1"/>
  <c r="N539" i="7"/>
  <c r="L539" i="7" s="1"/>
  <c r="N538" i="7"/>
  <c r="L538" i="7" s="1"/>
  <c r="N523" i="7"/>
  <c r="L523" i="7" s="1"/>
  <c r="N524" i="7"/>
  <c r="L524" i="7" s="1"/>
  <c r="N525" i="7"/>
  <c r="L525" i="7" s="1"/>
  <c r="N526" i="7"/>
  <c r="L526" i="7" s="1"/>
  <c r="N527" i="7"/>
  <c r="L527" i="7" s="1"/>
  <c r="N528" i="7"/>
  <c r="L528" i="7" s="1"/>
  <c r="N529" i="7"/>
  <c r="L529" i="7" s="1"/>
  <c r="N530" i="7"/>
  <c r="L530" i="7" s="1"/>
  <c r="N522" i="7"/>
  <c r="L522" i="7" s="1"/>
  <c r="N515" i="7"/>
  <c r="L515" i="7" s="1"/>
  <c r="N514" i="7"/>
  <c r="L514" i="7" s="1"/>
  <c r="N513" i="7"/>
  <c r="L513" i="7" s="1"/>
  <c r="N512" i="7"/>
  <c r="L512" i="7" s="1"/>
  <c r="N511" i="7"/>
  <c r="L511" i="7" s="1"/>
  <c r="N510" i="7"/>
  <c r="L510" i="7" s="1"/>
  <c r="N509" i="7"/>
  <c r="L509" i="7" s="1"/>
  <c r="N508" i="7"/>
  <c r="L508" i="7" s="1"/>
  <c r="N507" i="7"/>
  <c r="L507" i="7" s="1"/>
  <c r="N506" i="7"/>
  <c r="L506" i="7" s="1"/>
  <c r="N505" i="7"/>
  <c r="L505" i="7" s="1"/>
  <c r="N504" i="7"/>
  <c r="L504" i="7" s="1"/>
  <c r="N503" i="7"/>
  <c r="L503" i="7" s="1"/>
  <c r="N492" i="7"/>
  <c r="L492" i="7" s="1"/>
  <c r="N491" i="7"/>
  <c r="L491" i="7" s="1"/>
  <c r="N490" i="7"/>
  <c r="L490" i="7" s="1"/>
  <c r="N489" i="7"/>
  <c r="L489" i="7" s="1"/>
  <c r="N488" i="7"/>
  <c r="L488" i="7" s="1"/>
  <c r="N487" i="7"/>
  <c r="L487" i="7" s="1"/>
  <c r="N486" i="7"/>
  <c r="L486" i="7" s="1"/>
  <c r="N485" i="7"/>
  <c r="L485" i="7" s="1"/>
  <c r="N484" i="7"/>
  <c r="L484" i="7" s="1"/>
  <c r="N477" i="7"/>
  <c r="L477" i="7" s="1"/>
  <c r="N476" i="7"/>
  <c r="L476" i="7" s="1"/>
  <c r="N475" i="7"/>
  <c r="L475" i="7" s="1"/>
  <c r="N474" i="7"/>
  <c r="L474" i="7" s="1"/>
  <c r="N473" i="7"/>
  <c r="L473" i="7" s="1"/>
  <c r="N472" i="7"/>
  <c r="L472" i="7" s="1"/>
  <c r="N471" i="7"/>
  <c r="L471" i="7" s="1"/>
  <c r="N470" i="7"/>
  <c r="L470" i="7" s="1"/>
  <c r="N469" i="7"/>
  <c r="L469" i="7" s="1"/>
  <c r="N468" i="7"/>
  <c r="L468" i="7" s="1"/>
  <c r="N467" i="7"/>
  <c r="L467" i="7" s="1"/>
  <c r="N466" i="7"/>
  <c r="L466" i="7" s="1"/>
  <c r="N465" i="7"/>
  <c r="L465" i="7" s="1"/>
  <c r="N464" i="7"/>
  <c r="L464" i="7" s="1"/>
  <c r="N463" i="7"/>
  <c r="L463" i="7" s="1"/>
  <c r="N462" i="7"/>
  <c r="L462" i="7" s="1"/>
  <c r="N461" i="7"/>
  <c r="L461" i="7" s="1"/>
  <c r="N454" i="7"/>
  <c r="L454" i="7" s="1"/>
  <c r="N453" i="7"/>
  <c r="L453" i="7" s="1"/>
  <c r="N452" i="7"/>
  <c r="L452" i="7" s="1"/>
  <c r="N451" i="7"/>
  <c r="L451" i="7" s="1"/>
  <c r="N450" i="7"/>
  <c r="L450" i="7" s="1"/>
  <c r="N449" i="7"/>
  <c r="L449" i="7" s="1"/>
  <c r="N448" i="7"/>
  <c r="L448" i="7" s="1"/>
  <c r="N447" i="7"/>
  <c r="L447" i="7" s="1"/>
  <c r="N446" i="7"/>
  <c r="L446" i="7" s="1"/>
  <c r="N439" i="7"/>
  <c r="L439" i="7" s="1"/>
  <c r="N438" i="7"/>
  <c r="L438" i="7" s="1"/>
  <c r="N437" i="7"/>
  <c r="L437" i="7" s="1"/>
  <c r="N436" i="7"/>
  <c r="L436" i="7" s="1"/>
  <c r="N435" i="7"/>
  <c r="L435" i="7" s="1"/>
  <c r="N434" i="7"/>
  <c r="L434" i="7" s="1"/>
  <c r="N433" i="7"/>
  <c r="L433" i="7" s="1"/>
  <c r="N432" i="7"/>
  <c r="L432" i="7" s="1"/>
  <c r="N431" i="7"/>
  <c r="L431" i="7" s="1"/>
  <c r="N424" i="7"/>
  <c r="L424" i="7" s="1"/>
  <c r="N423" i="7"/>
  <c r="L423" i="7" s="1"/>
  <c r="N422" i="7"/>
  <c r="L422" i="7" s="1"/>
  <c r="N421" i="7"/>
  <c r="L421" i="7" s="1"/>
  <c r="N420" i="7"/>
  <c r="L420" i="7" s="1"/>
  <c r="N419" i="7"/>
  <c r="L419" i="7" s="1"/>
  <c r="N418" i="7"/>
  <c r="L418" i="7" s="1"/>
  <c r="N417" i="7"/>
  <c r="L417" i="7" s="1"/>
  <c r="N416" i="7"/>
  <c r="L416" i="7" s="1"/>
  <c r="N409" i="7"/>
  <c r="L409" i="7" s="1"/>
  <c r="N408" i="7"/>
  <c r="L408" i="7" s="1"/>
  <c r="N407" i="7"/>
  <c r="L407" i="7" s="1"/>
  <c r="N406" i="7"/>
  <c r="L406" i="7" s="1"/>
  <c r="N405" i="7"/>
  <c r="L405" i="7" s="1"/>
  <c r="N404" i="7"/>
  <c r="L404" i="7" s="1"/>
  <c r="N403" i="7"/>
  <c r="L403" i="7" s="1"/>
  <c r="N402" i="7"/>
  <c r="L402" i="7" s="1"/>
  <c r="N401" i="7"/>
  <c r="L401" i="7" s="1"/>
  <c r="N400" i="7"/>
  <c r="L400" i="7" s="1"/>
  <c r="N399" i="7"/>
  <c r="L399" i="7" s="1"/>
  <c r="N398" i="7"/>
  <c r="L398" i="7" s="1"/>
  <c r="N397" i="7"/>
  <c r="L397" i="7" s="1"/>
  <c r="N396" i="7"/>
  <c r="L396" i="7" s="1"/>
  <c r="N395" i="7"/>
  <c r="L395" i="7" s="1"/>
  <c r="N394" i="7"/>
  <c r="L394" i="7" s="1"/>
  <c r="N393" i="7"/>
  <c r="L393" i="7" s="1"/>
  <c r="N392" i="7"/>
  <c r="L392" i="7" s="1"/>
  <c r="N391" i="7"/>
  <c r="L391" i="7" s="1"/>
  <c r="N390" i="7"/>
  <c r="L390" i="7" s="1"/>
  <c r="N389" i="7"/>
  <c r="L389" i="7" s="1"/>
  <c r="N388" i="7"/>
  <c r="L388" i="7" s="1"/>
  <c r="N387" i="7"/>
  <c r="L387" i="7" s="1"/>
  <c r="N386" i="7"/>
  <c r="L386" i="7" s="1"/>
  <c r="N385" i="7"/>
  <c r="L385" i="7" s="1"/>
  <c r="N384" i="7"/>
  <c r="L384" i="7" s="1"/>
  <c r="N383" i="7"/>
  <c r="L383" i="7" s="1"/>
  <c r="N382" i="7"/>
  <c r="L382" i="7" s="1"/>
  <c r="N381" i="7"/>
  <c r="L381" i="7" s="1"/>
  <c r="N380" i="7"/>
  <c r="L380" i="7" s="1"/>
  <c r="N373" i="7"/>
  <c r="L373" i="7" s="1"/>
  <c r="N372" i="7"/>
  <c r="L372" i="7" s="1"/>
  <c r="N371" i="7"/>
  <c r="L371" i="7" s="1"/>
  <c r="N370" i="7"/>
  <c r="L370" i="7" s="1"/>
  <c r="N369" i="7"/>
  <c r="L369" i="7" s="1"/>
  <c r="N368" i="7"/>
  <c r="L368" i="7" s="1"/>
  <c r="N367" i="7"/>
  <c r="L367" i="7" s="1"/>
  <c r="N366" i="7"/>
  <c r="L366" i="7" s="1"/>
  <c r="N365" i="7"/>
  <c r="L365" i="7" s="1"/>
  <c r="N358" i="7"/>
  <c r="L358" i="7" s="1"/>
  <c r="N357" i="7"/>
  <c r="L357" i="7" s="1"/>
  <c r="N356" i="7"/>
  <c r="L356" i="7" s="1"/>
  <c r="N355" i="7"/>
  <c r="L355" i="7" s="1"/>
  <c r="N354" i="7"/>
  <c r="L354" i="7" s="1"/>
  <c r="N353" i="7"/>
  <c r="L353" i="7" s="1"/>
  <c r="N352" i="7"/>
  <c r="L352" i="7" s="1"/>
  <c r="N351" i="7"/>
  <c r="L351" i="7" s="1"/>
  <c r="N350" i="7"/>
  <c r="L350" i="7" s="1"/>
  <c r="N343" i="7"/>
  <c r="L343" i="7" s="1"/>
  <c r="N342" i="7"/>
  <c r="L342" i="7" s="1"/>
  <c r="N341" i="7"/>
  <c r="L341" i="7" s="1"/>
  <c r="N340" i="7"/>
  <c r="L340" i="7" s="1"/>
  <c r="N339" i="7"/>
  <c r="L339" i="7" s="1"/>
  <c r="N338" i="7"/>
  <c r="L338" i="7" s="1"/>
  <c r="N337" i="7"/>
  <c r="L337" i="7" s="1"/>
  <c r="N336" i="7"/>
  <c r="L336" i="7" s="1"/>
  <c r="N335" i="7"/>
  <c r="L335" i="7" s="1"/>
  <c r="N334" i="7"/>
  <c r="L334" i="7" s="1"/>
  <c r="N333" i="7"/>
  <c r="L333" i="7" s="1"/>
  <c r="N332" i="7"/>
  <c r="L332" i="7" s="1"/>
  <c r="N331" i="7"/>
  <c r="L331" i="7" s="1"/>
  <c r="N330" i="7"/>
  <c r="L330" i="7" s="1"/>
  <c r="N329" i="7"/>
  <c r="L329" i="7" s="1"/>
  <c r="N328" i="7"/>
  <c r="L328" i="7" s="1"/>
  <c r="N321" i="7"/>
  <c r="L321" i="7" s="1"/>
  <c r="N320" i="7"/>
  <c r="L320" i="7" s="1"/>
  <c r="N319" i="7"/>
  <c r="L319" i="7" s="1"/>
  <c r="N318" i="7"/>
  <c r="L318" i="7" s="1"/>
  <c r="N317" i="7"/>
  <c r="L317" i="7" s="1"/>
  <c r="N311" i="7"/>
  <c r="L311" i="7" s="1"/>
  <c r="N310" i="7"/>
  <c r="L310" i="7" s="1"/>
  <c r="N309" i="7"/>
  <c r="L309" i="7" s="1"/>
  <c r="N301" i="7"/>
  <c r="L301" i="7" s="1"/>
  <c r="N300" i="7"/>
  <c r="L300" i="7" s="1"/>
  <c r="N299" i="7"/>
  <c r="L299" i="7" s="1"/>
  <c r="N298" i="7"/>
  <c r="L298" i="7" s="1"/>
  <c r="N297" i="7"/>
  <c r="L297" i="7" s="1"/>
  <c r="N296" i="7"/>
  <c r="L296" i="7" s="1"/>
  <c r="N295" i="7"/>
  <c r="L295" i="7" s="1"/>
  <c r="N294" i="7"/>
  <c r="L294" i="7" s="1"/>
  <c r="N293" i="7"/>
  <c r="L293" i="7" s="1"/>
  <c r="N292" i="7"/>
  <c r="L292" i="7" s="1"/>
  <c r="N291" i="7"/>
  <c r="L291" i="7" s="1"/>
  <c r="N290" i="7"/>
  <c r="L290" i="7" s="1"/>
  <c r="N289" i="7"/>
  <c r="L289" i="7" s="1"/>
  <c r="N282" i="7"/>
  <c r="L282" i="7" s="1"/>
  <c r="N281" i="7"/>
  <c r="L281" i="7" s="1"/>
  <c r="N280" i="7"/>
  <c r="L280" i="7" s="1"/>
  <c r="N279" i="7"/>
  <c r="L279" i="7" s="1"/>
  <c r="N278" i="7"/>
  <c r="L278" i="7" s="1"/>
  <c r="N277" i="7"/>
  <c r="L277" i="7" s="1"/>
  <c r="N276" i="7"/>
  <c r="L276" i="7" s="1"/>
  <c r="N275" i="7"/>
  <c r="L275" i="7" s="1"/>
  <c r="N274" i="7"/>
  <c r="L274" i="7" s="1"/>
  <c r="N273" i="7"/>
  <c r="L273" i="7" s="1"/>
  <c r="N272" i="7"/>
  <c r="L272" i="7" s="1"/>
  <c r="N271" i="7"/>
  <c r="L271" i="7" s="1"/>
  <c r="N270" i="7"/>
  <c r="L270" i="7" s="1"/>
  <c r="N263" i="7"/>
  <c r="L263" i="7" s="1"/>
  <c r="N262" i="7"/>
  <c r="L262" i="7" s="1"/>
  <c r="N261" i="7"/>
  <c r="L261" i="7" s="1"/>
  <c r="N260" i="7"/>
  <c r="L260" i="7" s="1"/>
  <c r="N259" i="7"/>
  <c r="L259" i="7" s="1"/>
  <c r="N258" i="7"/>
  <c r="L258" i="7" s="1"/>
  <c r="N257" i="7"/>
  <c r="L257" i="7" s="1"/>
  <c r="N256" i="7"/>
  <c r="L256" i="7" s="1"/>
  <c r="N255" i="7"/>
  <c r="L255" i="7" s="1"/>
  <c r="N248" i="7"/>
  <c r="L248" i="7" s="1"/>
  <c r="N247" i="7"/>
  <c r="L247" i="7" s="1"/>
  <c r="N246" i="7"/>
  <c r="L246" i="7" s="1"/>
  <c r="N245" i="7"/>
  <c r="L245" i="7" s="1"/>
  <c r="N244" i="7"/>
  <c r="L244" i="7" s="1"/>
  <c r="N243" i="7"/>
  <c r="L243" i="7" s="1"/>
  <c r="N242" i="7"/>
  <c r="L242" i="7" s="1"/>
  <c r="N241" i="7"/>
  <c r="L241" i="7" s="1"/>
  <c r="N240" i="7"/>
  <c r="L240" i="7" s="1"/>
  <c r="N233" i="7"/>
  <c r="L233" i="7" s="1"/>
  <c r="N232" i="7"/>
  <c r="L232" i="7" s="1"/>
  <c r="N231" i="7"/>
  <c r="L231" i="7" s="1"/>
  <c r="N230" i="7"/>
  <c r="L230" i="7" s="1"/>
  <c r="N229" i="7"/>
  <c r="L229" i="7" s="1"/>
  <c r="N228" i="7"/>
  <c r="L228" i="7" s="1"/>
  <c r="N227" i="7"/>
  <c r="L227" i="7" s="1"/>
  <c r="N226" i="7"/>
  <c r="L226" i="7" s="1"/>
  <c r="N225" i="7"/>
  <c r="L225" i="7" s="1"/>
  <c r="N218" i="7"/>
  <c r="L218" i="7" s="1"/>
  <c r="N217" i="7"/>
  <c r="L217" i="7" s="1"/>
  <c r="N216" i="7"/>
  <c r="L216" i="7" s="1"/>
  <c r="N215" i="7"/>
  <c r="L215" i="7" s="1"/>
  <c r="N214" i="7"/>
  <c r="L214" i="7" s="1"/>
  <c r="N213" i="7"/>
  <c r="L213" i="7" s="1"/>
  <c r="N212" i="7"/>
  <c r="L212" i="7" s="1"/>
  <c r="N211" i="7"/>
  <c r="L211" i="7" s="1"/>
  <c r="N210" i="7"/>
  <c r="L210" i="7" s="1"/>
  <c r="N203" i="7"/>
  <c r="L203" i="7" s="1"/>
  <c r="N202" i="7"/>
  <c r="L202" i="7" s="1"/>
  <c r="N201" i="7"/>
  <c r="L201" i="7" s="1"/>
  <c r="N200" i="7"/>
  <c r="L200" i="7" s="1"/>
  <c r="N199" i="7"/>
  <c r="L199" i="7" s="1"/>
  <c r="N198" i="7"/>
  <c r="L198" i="7" s="1"/>
  <c r="N197" i="7"/>
  <c r="L197" i="7" s="1"/>
  <c r="N196" i="7"/>
  <c r="L196" i="7" s="1"/>
  <c r="N195" i="7"/>
  <c r="L195" i="7" s="1"/>
  <c r="N188" i="7"/>
  <c r="L188" i="7" s="1"/>
  <c r="N187" i="7"/>
  <c r="L187" i="7" s="1"/>
  <c r="N186" i="7"/>
  <c r="L186" i="7" s="1"/>
  <c r="N185" i="7"/>
  <c r="L185" i="7" s="1"/>
  <c r="N184" i="7"/>
  <c r="L184" i="7" s="1"/>
  <c r="N183" i="7"/>
  <c r="L183" i="7" s="1"/>
  <c r="N182" i="7"/>
  <c r="L182" i="7" s="1"/>
  <c r="N181" i="7"/>
  <c r="L181" i="7" s="1"/>
  <c r="N180" i="7"/>
  <c r="L180" i="7" s="1"/>
  <c r="N173" i="7"/>
  <c r="L173" i="7" s="1"/>
  <c r="N172" i="7"/>
  <c r="L172" i="7" s="1"/>
  <c r="N171" i="7"/>
  <c r="L171" i="7" s="1"/>
  <c r="N170" i="7"/>
  <c r="L170" i="7" s="1"/>
  <c r="N169" i="7"/>
  <c r="L169" i="7" s="1"/>
  <c r="N168" i="7"/>
  <c r="L168" i="7" s="1"/>
  <c r="N167" i="7"/>
  <c r="L167" i="7" s="1"/>
  <c r="N166" i="7"/>
  <c r="L166" i="7" s="1"/>
  <c r="N165" i="7"/>
  <c r="L165" i="7" s="1"/>
  <c r="N158" i="7"/>
  <c r="L158" i="7" s="1"/>
  <c r="N157" i="7"/>
  <c r="L157" i="7" s="1"/>
  <c r="N156" i="7"/>
  <c r="L156" i="7" s="1"/>
  <c r="N155" i="7"/>
  <c r="L155" i="7" s="1"/>
  <c r="N154" i="7"/>
  <c r="L154" i="7" s="1"/>
  <c r="N153" i="7"/>
  <c r="L153" i="7" s="1"/>
  <c r="N152" i="7"/>
  <c r="L152" i="7" s="1"/>
  <c r="N151" i="7"/>
  <c r="L151" i="7" s="1"/>
  <c r="N150" i="7"/>
  <c r="L150" i="7" s="1"/>
  <c r="N143" i="7"/>
  <c r="L143" i="7" s="1"/>
  <c r="N142" i="7"/>
  <c r="L142" i="7" s="1"/>
  <c r="N141" i="7"/>
  <c r="L141" i="7" s="1"/>
  <c r="N140" i="7"/>
  <c r="L140" i="7" s="1"/>
  <c r="N139" i="7"/>
  <c r="L139" i="7" s="1"/>
  <c r="N138" i="7"/>
  <c r="L138" i="7" s="1"/>
  <c r="N137" i="7"/>
  <c r="L137" i="7" s="1"/>
  <c r="N136" i="7"/>
  <c r="L136" i="7" s="1"/>
  <c r="N135" i="7"/>
  <c r="L135" i="7" s="1"/>
  <c r="N128" i="7"/>
  <c r="L128" i="7" s="1"/>
  <c r="N127" i="7"/>
  <c r="L127" i="7" s="1"/>
  <c r="N126" i="7"/>
  <c r="L126" i="7" s="1"/>
  <c r="N125" i="7"/>
  <c r="L125" i="7" s="1"/>
  <c r="N124" i="7"/>
  <c r="L124" i="7" s="1"/>
  <c r="N123" i="7"/>
  <c r="L123" i="7" s="1"/>
  <c r="N122" i="7"/>
  <c r="L122" i="7" s="1"/>
  <c r="N121" i="7"/>
  <c r="L121" i="7" s="1"/>
  <c r="N120" i="7"/>
  <c r="L120" i="7" s="1"/>
  <c r="N113" i="7"/>
  <c r="L113" i="7" s="1"/>
  <c r="N112" i="7"/>
  <c r="L112" i="7" s="1"/>
  <c r="N111" i="7"/>
  <c r="L111" i="7" s="1"/>
  <c r="N110" i="7"/>
  <c r="L110" i="7" s="1"/>
  <c r="N109" i="7"/>
  <c r="L109" i="7" s="1"/>
  <c r="N108" i="7"/>
  <c r="L108" i="7" s="1"/>
  <c r="N107" i="7"/>
  <c r="L107" i="7" s="1"/>
  <c r="N106" i="7"/>
  <c r="L106" i="7" s="1"/>
  <c r="N105" i="7"/>
  <c r="L105" i="7" s="1"/>
  <c r="N98" i="7"/>
  <c r="L98" i="7" s="1"/>
  <c r="N97" i="7"/>
  <c r="L97" i="7" s="1"/>
  <c r="N96" i="7"/>
  <c r="L96" i="7" s="1"/>
  <c r="N95" i="7"/>
  <c r="L95" i="7" s="1"/>
  <c r="N94" i="7"/>
  <c r="L94" i="7" s="1"/>
  <c r="N93" i="7"/>
  <c r="L93" i="7" s="1"/>
  <c r="N92" i="7"/>
  <c r="L92" i="7" s="1"/>
  <c r="N91" i="7"/>
  <c r="L91" i="7" s="1"/>
  <c r="N90" i="7"/>
  <c r="L90" i="7" s="1"/>
  <c r="N89" i="7"/>
  <c r="L89" i="7" s="1"/>
  <c r="N88" i="7"/>
  <c r="L88" i="7" s="1"/>
  <c r="N87" i="7"/>
  <c r="L87" i="7" s="1"/>
  <c r="N86" i="7"/>
  <c r="L86" i="7" s="1"/>
  <c r="N85" i="7"/>
  <c r="L85" i="7" s="1"/>
  <c r="N84" i="7"/>
  <c r="L84" i="7" s="1"/>
  <c r="N83" i="7"/>
  <c r="L83" i="7" s="1"/>
  <c r="N82" i="7"/>
  <c r="L82" i="7" s="1"/>
  <c r="N81" i="7"/>
  <c r="L81" i="7" s="1"/>
  <c r="N80" i="7"/>
  <c r="L80" i="7" s="1"/>
  <c r="N79" i="7"/>
  <c r="L79" i="7" s="1"/>
  <c r="N78" i="7"/>
  <c r="L78" i="7" s="1"/>
  <c r="N77" i="7"/>
  <c r="L77" i="7" s="1"/>
  <c r="N76" i="7"/>
  <c r="L76" i="7" s="1"/>
  <c r="N75" i="7"/>
  <c r="L75" i="7" s="1"/>
  <c r="N74" i="7"/>
  <c r="L74" i="7" s="1"/>
  <c r="N73" i="7"/>
  <c r="L73" i="7" s="1"/>
  <c r="N72" i="7"/>
  <c r="L72" i="7" s="1"/>
  <c r="N71" i="7"/>
  <c r="L71" i="7" s="1"/>
  <c r="N50" i="7"/>
  <c r="L50" i="7" s="1"/>
  <c r="N49" i="7"/>
  <c r="L49" i="7" s="1"/>
  <c r="N48" i="7"/>
  <c r="L48" i="7" s="1"/>
  <c r="N47" i="7"/>
  <c r="L47" i="7" s="1"/>
  <c r="N46" i="7"/>
  <c r="L46" i="7" s="1"/>
  <c r="N45" i="7"/>
  <c r="L45" i="7" s="1"/>
  <c r="N44" i="7"/>
  <c r="L44" i="7" s="1"/>
  <c r="N43" i="7"/>
  <c r="L43" i="7" s="1"/>
  <c r="N42" i="7"/>
  <c r="L42" i="7" s="1"/>
  <c r="N28" i="7"/>
  <c r="L28" i="7" s="1"/>
  <c r="N29" i="7"/>
  <c r="L29" i="7" s="1"/>
  <c r="N30" i="7"/>
  <c r="L30" i="7" s="1"/>
  <c r="N31" i="7"/>
  <c r="L31" i="7" s="1"/>
  <c r="N32" i="7"/>
  <c r="L32" i="7" s="1"/>
  <c r="N33" i="7"/>
  <c r="L33" i="7" s="1"/>
  <c r="N34" i="7"/>
  <c r="L34" i="7" s="1"/>
  <c r="N35" i="7"/>
  <c r="L35" i="7" s="1"/>
  <c r="N521" i="7"/>
  <c r="L521" i="7" s="1"/>
  <c r="N460" i="7"/>
  <c r="L460" i="7" s="1"/>
  <c r="N445" i="7"/>
  <c r="L445" i="7" s="1"/>
  <c r="N415" i="7"/>
  <c r="L415" i="7" s="1"/>
  <c r="N379" i="7"/>
  <c r="L379" i="7" s="1"/>
  <c r="N364" i="7"/>
  <c r="L364" i="7" s="1"/>
  <c r="N349" i="7"/>
  <c r="L349" i="7" s="1"/>
  <c r="N327" i="7"/>
  <c r="L327" i="7" s="1"/>
  <c r="N254" i="7"/>
  <c r="L254" i="7" s="1"/>
  <c r="N239" i="7"/>
  <c r="L239" i="7" s="1"/>
  <c r="N224" i="7"/>
  <c r="L224" i="7" s="1"/>
  <c r="N209" i="7"/>
  <c r="L209" i="7" s="1"/>
  <c r="N194" i="7"/>
  <c r="L194" i="7" s="1"/>
  <c r="N179" i="7"/>
  <c r="L179" i="7" s="1"/>
  <c r="N164" i="7"/>
  <c r="L164" i="7" s="1"/>
  <c r="N149" i="7"/>
  <c r="L149" i="7" s="1"/>
  <c r="N134" i="7"/>
  <c r="L134" i="7" s="1"/>
  <c r="N119" i="7"/>
  <c r="L119" i="7" s="1"/>
  <c r="N104" i="7"/>
  <c r="L104" i="7" s="1"/>
  <c r="N41" i="7"/>
  <c r="L41" i="7" s="1"/>
  <c r="N457" i="7"/>
  <c r="L457" i="7" s="1"/>
  <c r="N442" i="7"/>
  <c r="L442" i="7" s="1"/>
  <c r="N427" i="7"/>
  <c r="L427" i="7" s="1"/>
  <c r="N412" i="7"/>
  <c r="L412" i="7" s="1"/>
  <c r="N361" i="7"/>
  <c r="L361" i="7" s="1"/>
  <c r="L346" i="7"/>
  <c r="N304" i="7"/>
  <c r="L304" i="7" s="1"/>
  <c r="N251" i="7"/>
  <c r="L251" i="7" s="1"/>
  <c r="N236" i="7"/>
  <c r="L236" i="7" s="1"/>
  <c r="N221" i="7"/>
  <c r="L221" i="7" s="1"/>
  <c r="N206" i="7"/>
  <c r="L206" i="7" s="1"/>
  <c r="N176" i="7"/>
  <c r="L176" i="7" s="1"/>
  <c r="N161" i="7"/>
  <c r="L161" i="7" s="1"/>
  <c r="N131" i="7"/>
  <c r="L131" i="7" s="1"/>
  <c r="N116" i="7"/>
  <c r="L116" i="7" s="1"/>
  <c r="N38" i="7"/>
  <c r="L38" i="7" s="1"/>
  <c r="Z66" i="7" l="1"/>
  <c r="T65" i="7"/>
  <c r="L495" i="7"/>
  <c r="N495" i="7"/>
  <c r="T314" i="7"/>
  <c r="Z314" i="7" s="1"/>
  <c r="X314" i="7" s="1"/>
  <c r="R88" i="7"/>
  <c r="R87" i="7"/>
  <c r="R85" i="7"/>
  <c r="R84" i="7"/>
  <c r="R83" i="7"/>
  <c r="P83" i="7" s="1"/>
  <c r="V83" i="7" s="1"/>
  <c r="T83" i="7" s="1"/>
  <c r="R81" i="7"/>
  <c r="R80" i="7"/>
  <c r="R79" i="7"/>
  <c r="R78" i="7"/>
  <c r="P78" i="7" s="1"/>
  <c r="R76" i="7"/>
  <c r="P76" i="7" s="1"/>
  <c r="R143" i="7"/>
  <c r="R142" i="7"/>
  <c r="R141" i="7"/>
  <c r="R140" i="7"/>
  <c r="P140" i="7" s="1"/>
  <c r="R139" i="7"/>
  <c r="R138" i="7"/>
  <c r="R137" i="7"/>
  <c r="R136" i="7"/>
  <c r="P136" i="7" s="1"/>
  <c r="R135" i="7"/>
  <c r="R134" i="7"/>
  <c r="R292" i="7"/>
  <c r="P292" i="7" s="1"/>
  <c r="R293" i="7"/>
  <c r="P293" i="7" s="1"/>
  <c r="R294" i="7"/>
  <c r="P294" i="7" s="1"/>
  <c r="R295" i="7"/>
  <c r="P295" i="7" s="1"/>
  <c r="R296" i="7"/>
  <c r="P296" i="7" s="1"/>
  <c r="R297" i="7"/>
  <c r="P297" i="7" s="1"/>
  <c r="R298" i="7"/>
  <c r="P298" i="7" s="1"/>
  <c r="R299" i="7"/>
  <c r="P299" i="7" s="1"/>
  <c r="R300" i="7"/>
  <c r="P300" i="7" s="1"/>
  <c r="R301" i="7"/>
  <c r="P301" i="7" s="1"/>
  <c r="R291" i="7"/>
  <c r="R290" i="7"/>
  <c r="P290" i="7" s="1"/>
  <c r="R289" i="7"/>
  <c r="R318" i="7"/>
  <c r="P318" i="7" s="1"/>
  <c r="R319" i="7"/>
  <c r="P319" i="7" s="1"/>
  <c r="R320" i="7"/>
  <c r="P320" i="7" s="1"/>
  <c r="R321" i="7"/>
  <c r="P321" i="7" s="1"/>
  <c r="R317" i="7"/>
  <c r="P317" i="7" s="1"/>
  <c r="R311" i="7"/>
  <c r="P311" i="7" s="1"/>
  <c r="R309" i="7"/>
  <c r="P309" i="7" s="1"/>
  <c r="R310" i="7"/>
  <c r="P310" i="7" s="1"/>
  <c r="R370" i="7"/>
  <c r="P370" i="7" s="1"/>
  <c r="R369" i="7"/>
  <c r="P369" i="7" s="1"/>
  <c r="R368" i="7"/>
  <c r="P368" i="7" s="1"/>
  <c r="R367" i="7"/>
  <c r="P367" i="7" s="1"/>
  <c r="R366" i="7"/>
  <c r="P366" i="7" s="1"/>
  <c r="R365" i="7"/>
  <c r="P365" i="7" s="1"/>
  <c r="R364" i="7"/>
  <c r="P364" i="7" s="1"/>
  <c r="R372" i="7"/>
  <c r="P372" i="7" s="1"/>
  <c r="R397" i="7"/>
  <c r="P397" i="7" s="1"/>
  <c r="R396" i="7"/>
  <c r="P396" i="7" s="1"/>
  <c r="R395" i="7"/>
  <c r="P395" i="7" s="1"/>
  <c r="R394" i="7"/>
  <c r="P394" i="7" s="1"/>
  <c r="R393" i="7"/>
  <c r="P393" i="7" s="1"/>
  <c r="R392" i="7"/>
  <c r="P392" i="7" s="1"/>
  <c r="R391" i="7"/>
  <c r="P391" i="7" s="1"/>
  <c r="R390" i="7"/>
  <c r="P390" i="7" s="1"/>
  <c r="R389" i="7"/>
  <c r="P389" i="7" s="1"/>
  <c r="R388" i="7"/>
  <c r="R468" i="7"/>
  <c r="P468" i="7" s="1"/>
  <c r="R466" i="7"/>
  <c r="P466" i="7" s="1"/>
  <c r="R464" i="7"/>
  <c r="P464" i="7" s="1"/>
  <c r="R462" i="7"/>
  <c r="P462" i="7" s="1"/>
  <c r="R492" i="7"/>
  <c r="P492" i="7" s="1"/>
  <c r="R490" i="7"/>
  <c r="P490" i="7" s="1"/>
  <c r="R488" i="7"/>
  <c r="P488" i="7" s="1"/>
  <c r="R486" i="7"/>
  <c r="P486" i="7" s="1"/>
  <c r="R484" i="7"/>
  <c r="P484" i="7" s="1"/>
  <c r="R514" i="7"/>
  <c r="P514" i="7" s="1"/>
  <c r="R512" i="7"/>
  <c r="P512" i="7" s="1"/>
  <c r="R510" i="7"/>
  <c r="P510" i="7" s="1"/>
  <c r="R508" i="7"/>
  <c r="P508" i="7" s="1"/>
  <c r="R538" i="7"/>
  <c r="P538" i="7" s="1"/>
  <c r="R539" i="7"/>
  <c r="P539" i="7" s="1"/>
  <c r="R540" i="7"/>
  <c r="P540" i="7" s="1"/>
  <c r="R541" i="7"/>
  <c r="P541" i="7" s="1"/>
  <c r="R542" i="7"/>
  <c r="P542" i="7" s="1"/>
  <c r="R543" i="7"/>
  <c r="P543" i="7" s="1"/>
  <c r="R544" i="7"/>
  <c r="P544" i="7" s="1"/>
  <c r="R545" i="7"/>
  <c r="P545" i="7" s="1"/>
  <c r="R546" i="7"/>
  <c r="P546" i="7" s="1"/>
  <c r="R547" i="7"/>
  <c r="P547" i="7" s="1"/>
  <c r="R548" i="7"/>
  <c r="P548" i="7" s="1"/>
  <c r="R549" i="7"/>
  <c r="P549" i="7" s="1"/>
  <c r="R550" i="7"/>
  <c r="P550" i="7" s="1"/>
  <c r="R161" i="7"/>
  <c r="P161" i="7" s="1"/>
  <c r="R131" i="7"/>
  <c r="P131" i="7" s="1"/>
  <c r="R38" i="7"/>
  <c r="P38" i="7" s="1"/>
  <c r="X66" i="7" l="1"/>
  <c r="X65" i="7" s="1"/>
  <c r="Z65" i="7"/>
  <c r="O495" i="7"/>
  <c r="M495" i="7"/>
  <c r="P289" i="7"/>
  <c r="V289" i="7" s="1"/>
  <c r="T289" i="7" s="1"/>
  <c r="P137" i="7"/>
  <c r="V137" i="7" s="1"/>
  <c r="T137" i="7" s="1"/>
  <c r="P138" i="7"/>
  <c r="V138" i="7" s="1"/>
  <c r="T138" i="7" s="1"/>
  <c r="P142" i="7"/>
  <c r="V142" i="7" s="1"/>
  <c r="T142" i="7" s="1"/>
  <c r="P88" i="7"/>
  <c r="V88" i="7" s="1"/>
  <c r="T88" i="7" s="1"/>
  <c r="P291" i="7"/>
  <c r="V291" i="7" s="1"/>
  <c r="T291" i="7" s="1"/>
  <c r="P135" i="7"/>
  <c r="V135" i="7" s="1"/>
  <c r="T135" i="7" s="1"/>
  <c r="P139" i="7"/>
  <c r="V139" i="7" s="1"/>
  <c r="T139" i="7" s="1"/>
  <c r="P143" i="7"/>
  <c r="V143" i="7" s="1"/>
  <c r="T143" i="7" s="1"/>
  <c r="P80" i="7"/>
  <c r="V80" i="7" s="1"/>
  <c r="T80" i="7" s="1"/>
  <c r="P84" i="7"/>
  <c r="V84" i="7" s="1"/>
  <c r="T84" i="7" s="1"/>
  <c r="P388" i="7"/>
  <c r="V388" i="7" s="1"/>
  <c r="T388" i="7" s="1"/>
  <c r="P141" i="7"/>
  <c r="V141" i="7" s="1"/>
  <c r="T141" i="7" s="1"/>
  <c r="P87" i="7"/>
  <c r="V87" i="7" s="1"/>
  <c r="T87" i="7" s="1"/>
  <c r="P134" i="7"/>
  <c r="V134" i="7" s="1"/>
  <c r="T134" i="7" s="1"/>
  <c r="P79" i="7"/>
  <c r="V79" i="7" s="1"/>
  <c r="T79" i="7" s="1"/>
  <c r="P81" i="7"/>
  <c r="V81" i="7" s="1"/>
  <c r="T81" i="7" s="1"/>
  <c r="P85" i="7"/>
  <c r="V85" i="7" s="1"/>
  <c r="T85" i="7" s="1"/>
  <c r="V38" i="7"/>
  <c r="T38" i="7" s="1"/>
  <c r="Z38" i="7" s="1"/>
  <c r="X38" i="7" s="1"/>
  <c r="R507" i="7"/>
  <c r="R509" i="7"/>
  <c r="P509" i="7" s="1"/>
  <c r="V509" i="7" s="1"/>
  <c r="T509" i="7" s="1"/>
  <c r="R511" i="7"/>
  <c r="P511" i="7" s="1"/>
  <c r="V511" i="7" s="1"/>
  <c r="T511" i="7" s="1"/>
  <c r="R513" i="7"/>
  <c r="P513" i="7" s="1"/>
  <c r="V513" i="7" s="1"/>
  <c r="T513" i="7" s="1"/>
  <c r="R515" i="7"/>
  <c r="R485" i="7"/>
  <c r="P485" i="7" s="1"/>
  <c r="V485" i="7" s="1"/>
  <c r="T485" i="7" s="1"/>
  <c r="R487" i="7"/>
  <c r="P487" i="7" s="1"/>
  <c r="V487" i="7" s="1"/>
  <c r="T487" i="7" s="1"/>
  <c r="R489" i="7"/>
  <c r="P489" i="7" s="1"/>
  <c r="V489" i="7" s="1"/>
  <c r="T489" i="7" s="1"/>
  <c r="R491" i="7"/>
  <c r="P491" i="7" s="1"/>
  <c r="R461" i="7"/>
  <c r="P461" i="7" s="1"/>
  <c r="V461" i="7" s="1"/>
  <c r="T461" i="7" s="1"/>
  <c r="R463" i="7"/>
  <c r="P463" i="7" s="1"/>
  <c r="R465" i="7"/>
  <c r="P465" i="7" s="1"/>
  <c r="V465" i="7" s="1"/>
  <c r="T465" i="7" s="1"/>
  <c r="R467" i="7"/>
  <c r="P467" i="7" s="1"/>
  <c r="V467" i="7" s="1"/>
  <c r="T467" i="7" s="1"/>
  <c r="V290" i="7"/>
  <c r="T290" i="7" s="1"/>
  <c r="R280" i="7"/>
  <c r="R282" i="7"/>
  <c r="P282" i="7" s="1"/>
  <c r="R224" i="7"/>
  <c r="P224" i="7" s="1"/>
  <c r="V224" i="7" s="1"/>
  <c r="T224" i="7" s="1"/>
  <c r="R226" i="7"/>
  <c r="P226" i="7" s="1"/>
  <c r="V226" i="7" s="1"/>
  <c r="T226" i="7" s="1"/>
  <c r="R228" i="7"/>
  <c r="R230" i="7"/>
  <c r="P230" i="7" s="1"/>
  <c r="V230" i="7" s="1"/>
  <c r="T230" i="7" s="1"/>
  <c r="R232" i="7"/>
  <c r="P232" i="7" s="1"/>
  <c r="V232" i="7" s="1"/>
  <c r="T232" i="7" s="1"/>
  <c r="R179" i="7"/>
  <c r="R181" i="7"/>
  <c r="R183" i="7"/>
  <c r="P183" i="7" s="1"/>
  <c r="V183" i="7" s="1"/>
  <c r="T183" i="7" s="1"/>
  <c r="R185" i="7"/>
  <c r="P185" i="7" s="1"/>
  <c r="V185" i="7" s="1"/>
  <c r="T185" i="7" s="1"/>
  <c r="R187" i="7"/>
  <c r="P187" i="7" s="1"/>
  <c r="V187" i="7" s="1"/>
  <c r="T187" i="7" s="1"/>
  <c r="V136" i="7"/>
  <c r="V140" i="7"/>
  <c r="T140" i="7" s="1"/>
  <c r="R120" i="7"/>
  <c r="P120" i="7" s="1"/>
  <c r="V120" i="7" s="1"/>
  <c r="T120" i="7" s="1"/>
  <c r="R122" i="7"/>
  <c r="P122" i="7" s="1"/>
  <c r="V122" i="7" s="1"/>
  <c r="T122" i="7" s="1"/>
  <c r="R124" i="7"/>
  <c r="R126" i="7"/>
  <c r="P126" i="7" s="1"/>
  <c r="V126" i="7" s="1"/>
  <c r="T126" i="7" s="1"/>
  <c r="R128" i="7"/>
  <c r="P128" i="7" s="1"/>
  <c r="V128" i="7" s="1"/>
  <c r="T128" i="7" s="1"/>
  <c r="R71" i="7"/>
  <c r="R73" i="7"/>
  <c r="P73" i="7" s="1"/>
  <c r="V73" i="7" s="1"/>
  <c r="T73" i="7" s="1"/>
  <c r="R75" i="7"/>
  <c r="R77" i="7"/>
  <c r="P77" i="7" s="1"/>
  <c r="V77" i="7" s="1"/>
  <c r="T77" i="7" s="1"/>
  <c r="V131" i="7"/>
  <c r="T131" i="7" s="1"/>
  <c r="Z131" i="7" s="1"/>
  <c r="X131" i="7" s="1"/>
  <c r="R176" i="7"/>
  <c r="P176" i="7" s="1"/>
  <c r="V176" i="7" s="1"/>
  <c r="T176" i="7" s="1"/>
  <c r="R221" i="7"/>
  <c r="P221" i="7" s="1"/>
  <c r="V221" i="7" s="1"/>
  <c r="T221" i="7" s="1"/>
  <c r="R427" i="7"/>
  <c r="V389" i="7"/>
  <c r="T389" i="7" s="1"/>
  <c r="V390" i="7"/>
  <c r="T390" i="7" s="1"/>
  <c r="Z390" i="7" s="1"/>
  <c r="X390" i="7" s="1"/>
  <c r="V391" i="7"/>
  <c r="V392" i="7"/>
  <c r="V393" i="7"/>
  <c r="T393" i="7" s="1"/>
  <c r="Z393" i="7" s="1"/>
  <c r="X393" i="7" s="1"/>
  <c r="V394" i="7"/>
  <c r="T394" i="7" s="1"/>
  <c r="Z394" i="7" s="1"/>
  <c r="X394" i="7" s="1"/>
  <c r="V395" i="7"/>
  <c r="V396" i="7"/>
  <c r="V397" i="7"/>
  <c r="T397" i="7" s="1"/>
  <c r="Z397" i="7" s="1"/>
  <c r="X397" i="7" s="1"/>
  <c r="R400" i="7"/>
  <c r="P400" i="7" s="1"/>
  <c r="V400" i="7" s="1"/>
  <c r="T400" i="7" s="1"/>
  <c r="R371" i="7"/>
  <c r="R373" i="7"/>
  <c r="P373" i="7" s="1"/>
  <c r="V373" i="7" s="1"/>
  <c r="T373" i="7" s="1"/>
  <c r="V364" i="7"/>
  <c r="T364" i="7" s="1"/>
  <c r="V365" i="7"/>
  <c r="T365" i="7" s="1"/>
  <c r="Z365" i="7" s="1"/>
  <c r="X365" i="7" s="1"/>
  <c r="V366" i="7"/>
  <c r="V367" i="7"/>
  <c r="V368" i="7"/>
  <c r="T368" i="7" s="1"/>
  <c r="Z368" i="7" s="1"/>
  <c r="X368" i="7" s="1"/>
  <c r="V369" i="7"/>
  <c r="T369" i="7" s="1"/>
  <c r="Z369" i="7" s="1"/>
  <c r="X369" i="7" s="1"/>
  <c r="V370" i="7"/>
  <c r="V317" i="7"/>
  <c r="R82" i="7"/>
  <c r="R86" i="7"/>
  <c r="R279" i="7"/>
  <c r="P279" i="7" s="1"/>
  <c r="V279" i="7" s="1"/>
  <c r="T279" i="7" s="1"/>
  <c r="R281" i="7"/>
  <c r="R225" i="7"/>
  <c r="P225" i="7" s="1"/>
  <c r="R227" i="7"/>
  <c r="P227" i="7" s="1"/>
  <c r="V227" i="7" s="1"/>
  <c r="T227" i="7" s="1"/>
  <c r="R229" i="7"/>
  <c r="R231" i="7"/>
  <c r="P231" i="7" s="1"/>
  <c r="V231" i="7" s="1"/>
  <c r="T231" i="7" s="1"/>
  <c r="R233" i="7"/>
  <c r="P233" i="7" s="1"/>
  <c r="V233" i="7" s="1"/>
  <c r="T233" i="7" s="1"/>
  <c r="R180" i="7"/>
  <c r="P180" i="7" s="1"/>
  <c r="V180" i="7" s="1"/>
  <c r="T180" i="7" s="1"/>
  <c r="R182" i="7"/>
  <c r="P182" i="7" s="1"/>
  <c r="V182" i="7" s="1"/>
  <c r="T182" i="7" s="1"/>
  <c r="R184" i="7"/>
  <c r="R186" i="7"/>
  <c r="P186" i="7" s="1"/>
  <c r="V186" i="7" s="1"/>
  <c r="T186" i="7" s="1"/>
  <c r="R188" i="7"/>
  <c r="P188" i="7" s="1"/>
  <c r="V188" i="7" s="1"/>
  <c r="T188" i="7" s="1"/>
  <c r="R119" i="7"/>
  <c r="R121" i="7"/>
  <c r="P121" i="7" s="1"/>
  <c r="V121" i="7" s="1"/>
  <c r="T121" i="7" s="1"/>
  <c r="R123" i="7"/>
  <c r="P123" i="7" s="1"/>
  <c r="V123" i="7" s="1"/>
  <c r="T123" i="7" s="1"/>
  <c r="R125" i="7"/>
  <c r="P125" i="7" s="1"/>
  <c r="V125" i="7" s="1"/>
  <c r="T125" i="7" s="1"/>
  <c r="R127" i="7"/>
  <c r="R72" i="7"/>
  <c r="P72" i="7" s="1"/>
  <c r="V72" i="7" s="1"/>
  <c r="T72" i="7" s="1"/>
  <c r="R74" i="7"/>
  <c r="R28" i="7"/>
  <c r="R29" i="7"/>
  <c r="R30" i="7"/>
  <c r="R31" i="7"/>
  <c r="R32" i="7"/>
  <c r="R33" i="7"/>
  <c r="R34" i="7"/>
  <c r="P34" i="7" s="1"/>
  <c r="V34" i="7" s="1"/>
  <c r="T34" i="7" s="1"/>
  <c r="R35" i="7"/>
  <c r="R41" i="7"/>
  <c r="P41" i="7" s="1"/>
  <c r="R42" i="7"/>
  <c r="R43" i="7"/>
  <c r="R44" i="7"/>
  <c r="R45" i="7"/>
  <c r="R46" i="7"/>
  <c r="R47" i="7"/>
  <c r="R48" i="7"/>
  <c r="R49" i="7"/>
  <c r="R50" i="7"/>
  <c r="R89" i="7"/>
  <c r="R90" i="7"/>
  <c r="R91" i="7"/>
  <c r="R92" i="7"/>
  <c r="R93" i="7"/>
  <c r="R94" i="7"/>
  <c r="R95" i="7"/>
  <c r="R96" i="7"/>
  <c r="R97" i="7"/>
  <c r="R98" i="7"/>
  <c r="V76" i="7"/>
  <c r="T76" i="7" s="1"/>
  <c r="V78" i="7"/>
  <c r="T78" i="7" s="1"/>
  <c r="R104" i="7"/>
  <c r="R105" i="7"/>
  <c r="R106" i="7"/>
  <c r="R107" i="7"/>
  <c r="R108" i="7"/>
  <c r="R109" i="7"/>
  <c r="R110" i="7"/>
  <c r="R111" i="7"/>
  <c r="R112" i="7"/>
  <c r="R113" i="7"/>
  <c r="R149" i="7"/>
  <c r="R150" i="7"/>
  <c r="R151" i="7"/>
  <c r="R152" i="7"/>
  <c r="R153" i="7"/>
  <c r="R154" i="7"/>
  <c r="R155" i="7"/>
  <c r="R156" i="7"/>
  <c r="R157" i="7"/>
  <c r="R158" i="7"/>
  <c r="R164" i="7"/>
  <c r="R165" i="7"/>
  <c r="R166" i="7"/>
  <c r="R167" i="7"/>
  <c r="R168" i="7"/>
  <c r="R169" i="7"/>
  <c r="R170" i="7"/>
  <c r="R171" i="7"/>
  <c r="R172" i="7"/>
  <c r="R173" i="7"/>
  <c r="R194" i="7"/>
  <c r="P194" i="7" s="1"/>
  <c r="R195" i="7"/>
  <c r="R196" i="7"/>
  <c r="R197" i="7"/>
  <c r="R198" i="7"/>
  <c r="R199" i="7"/>
  <c r="R200" i="7"/>
  <c r="R201" i="7"/>
  <c r="R202" i="7"/>
  <c r="R203" i="7"/>
  <c r="R209" i="7"/>
  <c r="R210" i="7"/>
  <c r="R211" i="7"/>
  <c r="R212" i="7"/>
  <c r="R213" i="7"/>
  <c r="R214" i="7"/>
  <c r="R215" i="7"/>
  <c r="R216" i="7"/>
  <c r="R217" i="7"/>
  <c r="R218" i="7"/>
  <c r="V225" i="7"/>
  <c r="T225" i="7" s="1"/>
  <c r="R239" i="7"/>
  <c r="R240" i="7"/>
  <c r="R241" i="7"/>
  <c r="R242" i="7"/>
  <c r="R243" i="7"/>
  <c r="R244" i="7"/>
  <c r="R245" i="7"/>
  <c r="R246" i="7"/>
  <c r="R247" i="7"/>
  <c r="R248" i="7"/>
  <c r="R254" i="7"/>
  <c r="P254" i="7" s="1"/>
  <c r="R255" i="7"/>
  <c r="R256" i="7"/>
  <c r="R257" i="7"/>
  <c r="R258" i="7"/>
  <c r="R259" i="7"/>
  <c r="R260" i="7"/>
  <c r="R261" i="7"/>
  <c r="R262" i="7"/>
  <c r="R263" i="7"/>
  <c r="R270" i="7"/>
  <c r="R271" i="7"/>
  <c r="R272" i="7"/>
  <c r="R273" i="7"/>
  <c r="R274" i="7"/>
  <c r="R275" i="7"/>
  <c r="R276" i="7"/>
  <c r="R277" i="7"/>
  <c r="R278" i="7"/>
  <c r="V282" i="7"/>
  <c r="T282" i="7" s="1"/>
  <c r="R327" i="7"/>
  <c r="R328" i="7"/>
  <c r="R329" i="7"/>
  <c r="R330" i="7"/>
  <c r="R340" i="7"/>
  <c r="R341" i="7"/>
  <c r="R342" i="7"/>
  <c r="R343" i="7"/>
  <c r="R336" i="7"/>
  <c r="R337" i="7"/>
  <c r="R338" i="7"/>
  <c r="R339" i="7"/>
  <c r="R332" i="7"/>
  <c r="P332" i="7" s="1"/>
  <c r="V332" i="7" s="1"/>
  <c r="T332" i="7" s="1"/>
  <c r="R333" i="7"/>
  <c r="R334" i="7"/>
  <c r="R335" i="7"/>
  <c r="R331" i="7"/>
  <c r="R355" i="7"/>
  <c r="R356" i="7"/>
  <c r="R357" i="7"/>
  <c r="R358" i="7"/>
  <c r="R354" i="7"/>
  <c r="R349" i="7"/>
  <c r="R350" i="7"/>
  <c r="R351" i="7"/>
  <c r="R352" i="7"/>
  <c r="R353" i="7"/>
  <c r="Z364" i="7"/>
  <c r="X364" i="7" s="1"/>
  <c r="V372" i="7"/>
  <c r="T372" i="7" s="1"/>
  <c r="R379" i="7"/>
  <c r="R380" i="7"/>
  <c r="R381" i="7"/>
  <c r="R382" i="7"/>
  <c r="R383" i="7"/>
  <c r="R384" i="7"/>
  <c r="R385" i="7"/>
  <c r="R386" i="7"/>
  <c r="R387" i="7"/>
  <c r="R401" i="7"/>
  <c r="R402" i="7"/>
  <c r="R403" i="7"/>
  <c r="R404" i="7"/>
  <c r="R405" i="7"/>
  <c r="R406" i="7"/>
  <c r="R407" i="7"/>
  <c r="R408" i="7"/>
  <c r="R409" i="7"/>
  <c r="R398" i="7"/>
  <c r="R399" i="7"/>
  <c r="Z389" i="7"/>
  <c r="X389" i="7" s="1"/>
  <c r="R416" i="7"/>
  <c r="R417" i="7"/>
  <c r="R418" i="7"/>
  <c r="R419" i="7"/>
  <c r="R420" i="7"/>
  <c r="R421" i="7"/>
  <c r="R422" i="7"/>
  <c r="R423" i="7"/>
  <c r="R424" i="7"/>
  <c r="R431" i="7"/>
  <c r="P431" i="7" s="1"/>
  <c r="R432" i="7"/>
  <c r="P432" i="7" s="1"/>
  <c r="R433" i="7"/>
  <c r="R434" i="7"/>
  <c r="R435" i="7"/>
  <c r="R436" i="7"/>
  <c r="R437" i="7"/>
  <c r="R438" i="7"/>
  <c r="R439" i="7"/>
  <c r="R446" i="7"/>
  <c r="R447" i="7"/>
  <c r="R448" i="7"/>
  <c r="R449" i="7"/>
  <c r="R450" i="7"/>
  <c r="R451" i="7"/>
  <c r="R452" i="7"/>
  <c r="R453" i="7"/>
  <c r="R454" i="7"/>
  <c r="R469" i="7"/>
  <c r="R470" i="7"/>
  <c r="R471" i="7"/>
  <c r="R472" i="7"/>
  <c r="R473" i="7"/>
  <c r="R474" i="7"/>
  <c r="R475" i="7"/>
  <c r="R476" i="7"/>
  <c r="R477" i="7"/>
  <c r="V468" i="7"/>
  <c r="T468" i="7" s="1"/>
  <c r="V462" i="7"/>
  <c r="T462" i="7" s="1"/>
  <c r="V464" i="7"/>
  <c r="T464" i="7" s="1"/>
  <c r="V466" i="7"/>
  <c r="T466" i="7" s="1"/>
  <c r="V463" i="7"/>
  <c r="T463" i="7" s="1"/>
  <c r="V484" i="7"/>
  <c r="T484" i="7" s="1"/>
  <c r="V486" i="7"/>
  <c r="T486" i="7" s="1"/>
  <c r="V488" i="7"/>
  <c r="T488" i="7" s="1"/>
  <c r="V490" i="7"/>
  <c r="T490" i="7" s="1"/>
  <c r="V492" i="7"/>
  <c r="T492" i="7" s="1"/>
  <c r="V491" i="7"/>
  <c r="T491" i="7" s="1"/>
  <c r="V508" i="7"/>
  <c r="T508" i="7" s="1"/>
  <c r="V510" i="7"/>
  <c r="T510" i="7" s="1"/>
  <c r="V514" i="7"/>
  <c r="T514" i="7" s="1"/>
  <c r="V512" i="7"/>
  <c r="T512" i="7" s="1"/>
  <c r="R506" i="7"/>
  <c r="R505" i="7"/>
  <c r="R503" i="7"/>
  <c r="R504" i="7"/>
  <c r="R522" i="7"/>
  <c r="R523" i="7"/>
  <c r="R524" i="7"/>
  <c r="R525" i="7"/>
  <c r="R526" i="7"/>
  <c r="R527" i="7"/>
  <c r="R528" i="7"/>
  <c r="R529" i="7"/>
  <c r="R530" i="7"/>
  <c r="V550" i="7"/>
  <c r="V549" i="7"/>
  <c r="V548" i="7"/>
  <c r="V547" i="7"/>
  <c r="V546" i="7"/>
  <c r="V545" i="7"/>
  <c r="V544" i="7"/>
  <c r="V543" i="7"/>
  <c r="V542" i="7"/>
  <c r="V541" i="7"/>
  <c r="V540" i="7"/>
  <c r="V539" i="7"/>
  <c r="V538" i="7"/>
  <c r="R457" i="7"/>
  <c r="R442" i="7"/>
  <c r="R412" i="7"/>
  <c r="R361" i="7"/>
  <c r="R346" i="7"/>
  <c r="R304" i="7"/>
  <c r="R251" i="7"/>
  <c r="R236" i="7"/>
  <c r="R206" i="7"/>
  <c r="R116" i="7"/>
  <c r="R495" i="7" l="1"/>
  <c r="R24" i="7"/>
  <c r="P346" i="7"/>
  <c r="V346" i="7" s="1"/>
  <c r="T346" i="7" s="1"/>
  <c r="Z346" i="7" s="1"/>
  <c r="X346" i="7" s="1"/>
  <c r="T543" i="7"/>
  <c r="Z543" i="7" s="1"/>
  <c r="X543" i="7" s="1"/>
  <c r="P530" i="7"/>
  <c r="V530" i="7" s="1"/>
  <c r="T530" i="7" s="1"/>
  <c r="Z530" i="7" s="1"/>
  <c r="X530" i="7" s="1"/>
  <c r="P522" i="7"/>
  <c r="V522" i="7" s="1"/>
  <c r="T522" i="7" s="1"/>
  <c r="Z522" i="7" s="1"/>
  <c r="X522" i="7" s="1"/>
  <c r="P474" i="7"/>
  <c r="V474" i="7" s="1"/>
  <c r="T474" i="7" s="1"/>
  <c r="Z474" i="7" s="1"/>
  <c r="X474" i="7" s="1"/>
  <c r="P452" i="7"/>
  <c r="V452" i="7" s="1"/>
  <c r="T452" i="7" s="1"/>
  <c r="Z452" i="7" s="1"/>
  <c r="X452" i="7" s="1"/>
  <c r="P434" i="7"/>
  <c r="V434" i="7" s="1"/>
  <c r="T434" i="7" s="1"/>
  <c r="Z434" i="7" s="1"/>
  <c r="X434" i="7" s="1"/>
  <c r="P420" i="7"/>
  <c r="V420" i="7" s="1"/>
  <c r="T420" i="7" s="1"/>
  <c r="Z420" i="7" s="1"/>
  <c r="X420" i="7" s="1"/>
  <c r="P406" i="7"/>
  <c r="V406" i="7" s="1"/>
  <c r="T406" i="7" s="1"/>
  <c r="Z406" i="7" s="1"/>
  <c r="X406" i="7" s="1"/>
  <c r="P385" i="7"/>
  <c r="V385" i="7" s="1"/>
  <c r="T385" i="7" s="1"/>
  <c r="Z385" i="7" s="1"/>
  <c r="X385" i="7" s="1"/>
  <c r="P350" i="7"/>
  <c r="V350" i="7" s="1"/>
  <c r="T350" i="7" s="1"/>
  <c r="Z350" i="7" s="1"/>
  <c r="X350" i="7" s="1"/>
  <c r="P340" i="7"/>
  <c r="V340" i="7" s="1"/>
  <c r="T340" i="7" s="1"/>
  <c r="Z340" i="7" s="1"/>
  <c r="X340" i="7" s="1"/>
  <c r="P277" i="7"/>
  <c r="V277" i="7" s="1"/>
  <c r="T277" i="7" s="1"/>
  <c r="Z277" i="7" s="1"/>
  <c r="X277" i="7" s="1"/>
  <c r="P256" i="7"/>
  <c r="V256" i="7" s="1"/>
  <c r="T256" i="7" s="1"/>
  <c r="Z256" i="7" s="1"/>
  <c r="X256" i="7" s="1"/>
  <c r="P243" i="7"/>
  <c r="V243" i="7" s="1"/>
  <c r="T243" i="7" s="1"/>
  <c r="Z243" i="7" s="1"/>
  <c r="X243" i="7" s="1"/>
  <c r="P215" i="7"/>
  <c r="V215" i="7" s="1"/>
  <c r="T215" i="7" s="1"/>
  <c r="Z215" i="7" s="1"/>
  <c r="X215" i="7" s="1"/>
  <c r="P198" i="7"/>
  <c r="V198" i="7" s="1"/>
  <c r="T198" i="7" s="1"/>
  <c r="Z198" i="7" s="1"/>
  <c r="X198" i="7" s="1"/>
  <c r="P169" i="7"/>
  <c r="V169" i="7" s="1"/>
  <c r="T169" i="7" s="1"/>
  <c r="Z169" i="7" s="1"/>
  <c r="X169" i="7" s="1"/>
  <c r="P156" i="7"/>
  <c r="V156" i="7" s="1"/>
  <c r="T156" i="7" s="1"/>
  <c r="Z156" i="7" s="1"/>
  <c r="X156" i="7" s="1"/>
  <c r="P112" i="7"/>
  <c r="V112" i="7" s="1"/>
  <c r="T112" i="7" s="1"/>
  <c r="Z112" i="7" s="1"/>
  <c r="X112" i="7" s="1"/>
  <c r="P92" i="7"/>
  <c r="V92" i="7" s="1"/>
  <c r="T92" i="7" s="1"/>
  <c r="Z92" i="7" s="1"/>
  <c r="X92" i="7" s="1"/>
  <c r="Z58" i="7"/>
  <c r="P44" i="7"/>
  <c r="V44" i="7" s="1"/>
  <c r="T44" i="7" s="1"/>
  <c r="Z44" i="7" s="1"/>
  <c r="X44" i="7" s="1"/>
  <c r="P31" i="7"/>
  <c r="V31" i="7" s="1"/>
  <c r="T31" i="7" s="1"/>
  <c r="Z31" i="7" s="1"/>
  <c r="X31" i="7" s="1"/>
  <c r="P75" i="7"/>
  <c r="V75" i="7" s="1"/>
  <c r="T75" i="7" s="1"/>
  <c r="Z75" i="7" s="1"/>
  <c r="X75" i="7" s="1"/>
  <c r="P361" i="7"/>
  <c r="V361" i="7" s="1"/>
  <c r="T361" i="7" s="1"/>
  <c r="Z361" i="7" s="1"/>
  <c r="X361" i="7" s="1"/>
  <c r="P457" i="7"/>
  <c r="V457" i="7" s="1"/>
  <c r="T457" i="7" s="1"/>
  <c r="Z457" i="7" s="1"/>
  <c r="X457" i="7" s="1"/>
  <c r="T540" i="7"/>
  <c r="Z540" i="7" s="1"/>
  <c r="X540" i="7" s="1"/>
  <c r="T548" i="7"/>
  <c r="Z548" i="7" s="1"/>
  <c r="X548" i="7" s="1"/>
  <c r="P504" i="7"/>
  <c r="V504" i="7" s="1"/>
  <c r="T504" i="7" s="1"/>
  <c r="Z504" i="7" s="1"/>
  <c r="X504" i="7" s="1"/>
  <c r="P477" i="7"/>
  <c r="V477" i="7" s="1"/>
  <c r="T477" i="7" s="1"/>
  <c r="Z477" i="7" s="1"/>
  <c r="X477" i="7" s="1"/>
  <c r="P469" i="7"/>
  <c r="V469" i="7" s="1"/>
  <c r="T469" i="7" s="1"/>
  <c r="Z469" i="7" s="1"/>
  <c r="X469" i="7" s="1"/>
  <c r="P447" i="7"/>
  <c r="V447" i="7" s="1"/>
  <c r="T447" i="7" s="1"/>
  <c r="Z447" i="7" s="1"/>
  <c r="X447" i="7" s="1"/>
  <c r="P433" i="7"/>
  <c r="V433" i="7" s="1"/>
  <c r="T433" i="7" s="1"/>
  <c r="Z433" i="7" s="1"/>
  <c r="X433" i="7" s="1"/>
  <c r="P419" i="7"/>
  <c r="V419" i="7" s="1"/>
  <c r="T419" i="7" s="1"/>
  <c r="Z419" i="7" s="1"/>
  <c r="X419" i="7" s="1"/>
  <c r="P405" i="7"/>
  <c r="V405" i="7" s="1"/>
  <c r="T405" i="7" s="1"/>
  <c r="Z405" i="7" s="1"/>
  <c r="X405" i="7" s="1"/>
  <c r="P384" i="7"/>
  <c r="V384" i="7" s="1"/>
  <c r="T384" i="7" s="1"/>
  <c r="Z384" i="7" s="1"/>
  <c r="X384" i="7" s="1"/>
  <c r="P349" i="7"/>
  <c r="V349" i="7" s="1"/>
  <c r="T349" i="7" s="1"/>
  <c r="Z349" i="7" s="1"/>
  <c r="X349" i="7" s="1"/>
  <c r="P334" i="7"/>
  <c r="V334" i="7" s="1"/>
  <c r="T334" i="7" s="1"/>
  <c r="Z334" i="7" s="1"/>
  <c r="X334" i="7" s="1"/>
  <c r="P343" i="7"/>
  <c r="V343" i="7" s="1"/>
  <c r="T343" i="7" s="1"/>
  <c r="Z343" i="7" s="1"/>
  <c r="X343" i="7" s="1"/>
  <c r="P330" i="7"/>
  <c r="V330" i="7" s="1"/>
  <c r="T330" i="7" s="1"/>
  <c r="Z330" i="7" s="1"/>
  <c r="X330" i="7" s="1"/>
  <c r="P276" i="7"/>
  <c r="V276" i="7" s="1"/>
  <c r="T276" i="7" s="1"/>
  <c r="Z276" i="7" s="1"/>
  <c r="X276" i="7" s="1"/>
  <c r="P263" i="7"/>
  <c r="V263" i="7" s="1"/>
  <c r="T263" i="7" s="1"/>
  <c r="Z263" i="7" s="1"/>
  <c r="X263" i="7" s="1"/>
  <c r="P255" i="7"/>
  <c r="V255" i="7" s="1"/>
  <c r="T255" i="7" s="1"/>
  <c r="Z255" i="7" s="1"/>
  <c r="X255" i="7" s="1"/>
  <c r="P242" i="7"/>
  <c r="V242" i="7" s="1"/>
  <c r="T242" i="7" s="1"/>
  <c r="Z242" i="7" s="1"/>
  <c r="X242" i="7" s="1"/>
  <c r="P210" i="7"/>
  <c r="V210" i="7" s="1"/>
  <c r="T210" i="7" s="1"/>
  <c r="Z210" i="7" s="1"/>
  <c r="X210" i="7" s="1"/>
  <c r="P201" i="7"/>
  <c r="V201" i="7" s="1"/>
  <c r="T201" i="7" s="1"/>
  <c r="Z201" i="7" s="1"/>
  <c r="X201" i="7" s="1"/>
  <c r="P168" i="7"/>
  <c r="V168" i="7" s="1"/>
  <c r="T168" i="7" s="1"/>
  <c r="Z168" i="7" s="1"/>
  <c r="X168" i="7" s="1"/>
  <c r="P155" i="7"/>
  <c r="V155" i="7" s="1"/>
  <c r="T155" i="7" s="1"/>
  <c r="Z155" i="7" s="1"/>
  <c r="X155" i="7" s="1"/>
  <c r="P111" i="7"/>
  <c r="V111" i="7" s="1"/>
  <c r="T111" i="7" s="1"/>
  <c r="Z111" i="7" s="1"/>
  <c r="X111" i="7" s="1"/>
  <c r="P91" i="7"/>
  <c r="V91" i="7" s="1"/>
  <c r="T91" i="7" s="1"/>
  <c r="Z91" i="7" s="1"/>
  <c r="X91" i="7" s="1"/>
  <c r="P515" i="7"/>
  <c r="V515" i="7" s="1"/>
  <c r="T515" i="7" s="1"/>
  <c r="Z515" i="7" s="1"/>
  <c r="X515" i="7" s="1"/>
  <c r="P507" i="7"/>
  <c r="V507" i="7" s="1"/>
  <c r="T507" i="7" s="1"/>
  <c r="Z507" i="7" s="1"/>
  <c r="X507" i="7" s="1"/>
  <c r="T545" i="7"/>
  <c r="Z545" i="7" s="1"/>
  <c r="X545" i="7" s="1"/>
  <c r="P524" i="7"/>
  <c r="V524" i="7" s="1"/>
  <c r="T524" i="7" s="1"/>
  <c r="Z524" i="7" s="1"/>
  <c r="X524" i="7" s="1"/>
  <c r="P503" i="7"/>
  <c r="V503" i="7" s="1"/>
  <c r="T503" i="7" s="1"/>
  <c r="Z503" i="7" s="1"/>
  <c r="X503" i="7" s="1"/>
  <c r="P476" i="7"/>
  <c r="V476" i="7" s="1"/>
  <c r="T476" i="7" s="1"/>
  <c r="Z476" i="7" s="1"/>
  <c r="X476" i="7" s="1"/>
  <c r="P472" i="7"/>
  <c r="V472" i="7" s="1"/>
  <c r="T472" i="7" s="1"/>
  <c r="Z472" i="7" s="1"/>
  <c r="X472" i="7" s="1"/>
  <c r="P454" i="7"/>
  <c r="V454" i="7" s="1"/>
  <c r="T454" i="7" s="1"/>
  <c r="Z454" i="7" s="1"/>
  <c r="X454" i="7" s="1"/>
  <c r="P450" i="7"/>
  <c r="V450" i="7" s="1"/>
  <c r="T450" i="7" s="1"/>
  <c r="Z450" i="7" s="1"/>
  <c r="X450" i="7" s="1"/>
  <c r="P446" i="7"/>
  <c r="V446" i="7" s="1"/>
  <c r="T446" i="7" s="1"/>
  <c r="Z446" i="7" s="1"/>
  <c r="X446" i="7" s="1"/>
  <c r="P436" i="7"/>
  <c r="V436" i="7" s="1"/>
  <c r="T436" i="7" s="1"/>
  <c r="Z436" i="7" s="1"/>
  <c r="X436" i="7" s="1"/>
  <c r="P422" i="7"/>
  <c r="V422" i="7" s="1"/>
  <c r="T422" i="7" s="1"/>
  <c r="Z422" i="7" s="1"/>
  <c r="X422" i="7" s="1"/>
  <c r="P418" i="7"/>
  <c r="V418" i="7" s="1"/>
  <c r="T418" i="7" s="1"/>
  <c r="Z418" i="7" s="1"/>
  <c r="X418" i="7" s="1"/>
  <c r="P399" i="7"/>
  <c r="V399" i="7" s="1"/>
  <c r="T399" i="7" s="1"/>
  <c r="Z399" i="7" s="1"/>
  <c r="X399" i="7" s="1"/>
  <c r="P408" i="7"/>
  <c r="V408" i="7" s="1"/>
  <c r="T408" i="7" s="1"/>
  <c r="Z408" i="7" s="1"/>
  <c r="X408" i="7" s="1"/>
  <c r="P404" i="7"/>
  <c r="V404" i="7" s="1"/>
  <c r="T404" i="7" s="1"/>
  <c r="Z404" i="7" s="1"/>
  <c r="X404" i="7" s="1"/>
  <c r="P387" i="7"/>
  <c r="V387" i="7" s="1"/>
  <c r="T387" i="7" s="1"/>
  <c r="Z387" i="7" s="1"/>
  <c r="X387" i="7" s="1"/>
  <c r="P383" i="7"/>
  <c r="V383" i="7" s="1"/>
  <c r="T383" i="7" s="1"/>
  <c r="Z383" i="7" s="1"/>
  <c r="X383" i="7" s="1"/>
  <c r="P379" i="7"/>
  <c r="V379" i="7" s="1"/>
  <c r="T379" i="7" s="1"/>
  <c r="Z379" i="7" s="1"/>
  <c r="X379" i="7" s="1"/>
  <c r="P352" i="7"/>
  <c r="V352" i="7" s="1"/>
  <c r="T352" i="7" s="1"/>
  <c r="Z352" i="7" s="1"/>
  <c r="X352" i="7" s="1"/>
  <c r="P354" i="7"/>
  <c r="V354" i="7" s="1"/>
  <c r="T354" i="7" s="1"/>
  <c r="Z354" i="7" s="1"/>
  <c r="X354" i="7" s="1"/>
  <c r="P355" i="7"/>
  <c r="V355" i="7" s="1"/>
  <c r="T355" i="7" s="1"/>
  <c r="Z355" i="7" s="1"/>
  <c r="X355" i="7" s="1"/>
  <c r="P333" i="7"/>
  <c r="V333" i="7" s="1"/>
  <c r="T333" i="7" s="1"/>
  <c r="Z333" i="7" s="1"/>
  <c r="X333" i="7" s="1"/>
  <c r="P338" i="7"/>
  <c r="V338" i="7" s="1"/>
  <c r="T338" i="7" s="1"/>
  <c r="Z338" i="7" s="1"/>
  <c r="X338" i="7" s="1"/>
  <c r="P342" i="7"/>
  <c r="V342" i="7" s="1"/>
  <c r="T342" i="7" s="1"/>
  <c r="Z342" i="7" s="1"/>
  <c r="X342" i="7" s="1"/>
  <c r="P329" i="7"/>
  <c r="V329" i="7" s="1"/>
  <c r="T329" i="7" s="1"/>
  <c r="Z329" i="7" s="1"/>
  <c r="X329" i="7" s="1"/>
  <c r="P275" i="7"/>
  <c r="V275" i="7" s="1"/>
  <c r="T275" i="7" s="1"/>
  <c r="Z275" i="7" s="1"/>
  <c r="X275" i="7" s="1"/>
  <c r="P271" i="7"/>
  <c r="V271" i="7" s="1"/>
  <c r="T271" i="7" s="1"/>
  <c r="Z271" i="7" s="1"/>
  <c r="X271" i="7" s="1"/>
  <c r="P262" i="7"/>
  <c r="V262" i="7" s="1"/>
  <c r="T262" i="7" s="1"/>
  <c r="Z262" i="7" s="1"/>
  <c r="X262" i="7" s="1"/>
  <c r="P258" i="7"/>
  <c r="V258" i="7" s="1"/>
  <c r="T258" i="7" s="1"/>
  <c r="Z258" i="7" s="1"/>
  <c r="X258" i="7" s="1"/>
  <c r="P245" i="7"/>
  <c r="V245" i="7" s="1"/>
  <c r="T245" i="7" s="1"/>
  <c r="Z245" i="7" s="1"/>
  <c r="X245" i="7" s="1"/>
  <c r="P241" i="7"/>
  <c r="V241" i="7" s="1"/>
  <c r="T241" i="7" s="1"/>
  <c r="Z241" i="7" s="1"/>
  <c r="X241" i="7" s="1"/>
  <c r="P217" i="7"/>
  <c r="V217" i="7" s="1"/>
  <c r="T217" i="7" s="1"/>
  <c r="Z217" i="7" s="1"/>
  <c r="X217" i="7" s="1"/>
  <c r="P213" i="7"/>
  <c r="V213" i="7" s="1"/>
  <c r="T213" i="7" s="1"/>
  <c r="Z213" i="7" s="1"/>
  <c r="X213" i="7" s="1"/>
  <c r="P209" i="7"/>
  <c r="V209" i="7" s="1"/>
  <c r="T209" i="7" s="1"/>
  <c r="Z209" i="7" s="1"/>
  <c r="X209" i="7" s="1"/>
  <c r="P200" i="7"/>
  <c r="V200" i="7" s="1"/>
  <c r="T200" i="7" s="1"/>
  <c r="Z200" i="7" s="1"/>
  <c r="X200" i="7" s="1"/>
  <c r="P196" i="7"/>
  <c r="V196" i="7" s="1"/>
  <c r="T196" i="7" s="1"/>
  <c r="Z196" i="7" s="1"/>
  <c r="X196" i="7" s="1"/>
  <c r="P171" i="7"/>
  <c r="V171" i="7" s="1"/>
  <c r="T171" i="7" s="1"/>
  <c r="Z171" i="7" s="1"/>
  <c r="X171" i="7" s="1"/>
  <c r="P167" i="7"/>
  <c r="V167" i="7" s="1"/>
  <c r="T167" i="7" s="1"/>
  <c r="Z167" i="7" s="1"/>
  <c r="X167" i="7" s="1"/>
  <c r="P158" i="7"/>
  <c r="V158" i="7" s="1"/>
  <c r="T158" i="7" s="1"/>
  <c r="Z158" i="7" s="1"/>
  <c r="X158" i="7" s="1"/>
  <c r="P154" i="7"/>
  <c r="V154" i="7" s="1"/>
  <c r="T154" i="7" s="1"/>
  <c r="Z154" i="7" s="1"/>
  <c r="X154" i="7" s="1"/>
  <c r="P150" i="7"/>
  <c r="V150" i="7" s="1"/>
  <c r="T150" i="7" s="1"/>
  <c r="Z150" i="7" s="1"/>
  <c r="X150" i="7" s="1"/>
  <c r="P110" i="7"/>
  <c r="V110" i="7" s="1"/>
  <c r="T110" i="7" s="1"/>
  <c r="Z110" i="7" s="1"/>
  <c r="X110" i="7" s="1"/>
  <c r="P106" i="7"/>
  <c r="V106" i="7" s="1"/>
  <c r="T106" i="7" s="1"/>
  <c r="Z106" i="7" s="1"/>
  <c r="X106" i="7" s="1"/>
  <c r="P98" i="7"/>
  <c r="V98" i="7" s="1"/>
  <c r="T98" i="7" s="1"/>
  <c r="Z98" i="7" s="1"/>
  <c r="X98" i="7" s="1"/>
  <c r="P94" i="7"/>
  <c r="V94" i="7" s="1"/>
  <c r="T94" i="7" s="1"/>
  <c r="Z94" i="7" s="1"/>
  <c r="X94" i="7" s="1"/>
  <c r="P90" i="7"/>
  <c r="V90" i="7" s="1"/>
  <c r="T90" i="7" s="1"/>
  <c r="Z90" i="7" s="1"/>
  <c r="X90" i="7" s="1"/>
  <c r="P50" i="7"/>
  <c r="V50" i="7" s="1"/>
  <c r="T50" i="7" s="1"/>
  <c r="Z50" i="7" s="1"/>
  <c r="X50" i="7" s="1"/>
  <c r="P46" i="7"/>
  <c r="V46" i="7" s="1"/>
  <c r="T46" i="7" s="1"/>
  <c r="Z46" i="7" s="1"/>
  <c r="X46" i="7" s="1"/>
  <c r="P42" i="7"/>
  <c r="V42" i="7" s="1"/>
  <c r="T42" i="7" s="1"/>
  <c r="Z42" i="7" s="1"/>
  <c r="X42" i="7" s="1"/>
  <c r="P33" i="7"/>
  <c r="V33" i="7" s="1"/>
  <c r="T33" i="7" s="1"/>
  <c r="Z33" i="7" s="1"/>
  <c r="X33" i="7" s="1"/>
  <c r="P29" i="7"/>
  <c r="V29" i="7" s="1"/>
  <c r="T29" i="7" s="1"/>
  <c r="Z29" i="7" s="1"/>
  <c r="X29" i="7" s="1"/>
  <c r="P184" i="7"/>
  <c r="V184" i="7" s="1"/>
  <c r="T184" i="7" s="1"/>
  <c r="Z184" i="7" s="1"/>
  <c r="X184" i="7" s="1"/>
  <c r="P281" i="7"/>
  <c r="V281" i="7" s="1"/>
  <c r="T281" i="7" s="1"/>
  <c r="Z281" i="7" s="1"/>
  <c r="X281" i="7" s="1"/>
  <c r="T317" i="7"/>
  <c r="Z317" i="7" s="1"/>
  <c r="X317" i="7" s="1"/>
  <c r="T367" i="7"/>
  <c r="Z367" i="7" s="1"/>
  <c r="X367" i="7" s="1"/>
  <c r="T396" i="7"/>
  <c r="Z396" i="7" s="1"/>
  <c r="X396" i="7" s="1"/>
  <c r="T392" i="7"/>
  <c r="Z392" i="7" s="1"/>
  <c r="X392" i="7" s="1"/>
  <c r="P427" i="7"/>
  <c r="V427" i="7" s="1"/>
  <c r="T427" i="7" s="1"/>
  <c r="Z427" i="7" s="1"/>
  <c r="X427" i="7" s="1"/>
  <c r="P71" i="7"/>
  <c r="V71" i="7" s="1"/>
  <c r="T71" i="7" s="1"/>
  <c r="Z71" i="7" s="1"/>
  <c r="X71" i="7" s="1"/>
  <c r="P124" i="7"/>
  <c r="V124" i="7" s="1"/>
  <c r="T124" i="7" s="1"/>
  <c r="Z124" i="7" s="1"/>
  <c r="X124" i="7" s="1"/>
  <c r="V132" i="7"/>
  <c r="V129" i="7" s="1"/>
  <c r="T136" i="7"/>
  <c r="Z136" i="7" s="1"/>
  <c r="X136" i="7" s="1"/>
  <c r="P181" i="7"/>
  <c r="V181" i="7" s="1"/>
  <c r="T181" i="7" s="1"/>
  <c r="Z181" i="7" s="1"/>
  <c r="X181" i="7" s="1"/>
  <c r="P228" i="7"/>
  <c r="V228" i="7" s="1"/>
  <c r="T228" i="7" s="1"/>
  <c r="Z228" i="7" s="1"/>
  <c r="X228" i="7" s="1"/>
  <c r="P280" i="7"/>
  <c r="V280" i="7" s="1"/>
  <c r="T280" i="7" s="1"/>
  <c r="Z280" i="7" s="1"/>
  <c r="X280" i="7" s="1"/>
  <c r="P236" i="7"/>
  <c r="V236" i="7" s="1"/>
  <c r="T236" i="7" s="1"/>
  <c r="Z236" i="7" s="1"/>
  <c r="X236" i="7" s="1"/>
  <c r="P442" i="7"/>
  <c r="V442" i="7" s="1"/>
  <c r="T442" i="7" s="1"/>
  <c r="Z442" i="7" s="1"/>
  <c r="X442" i="7" s="1"/>
  <c r="T539" i="7"/>
  <c r="Z539" i="7" s="1"/>
  <c r="X539" i="7" s="1"/>
  <c r="T547" i="7"/>
  <c r="Z547" i="7" s="1"/>
  <c r="X547" i="7" s="1"/>
  <c r="P526" i="7"/>
  <c r="V526" i="7" s="1"/>
  <c r="T526" i="7" s="1"/>
  <c r="Z526" i="7" s="1"/>
  <c r="X526" i="7" s="1"/>
  <c r="P506" i="7"/>
  <c r="V506" i="7" s="1"/>
  <c r="T506" i="7" s="1"/>
  <c r="Z506" i="7" s="1"/>
  <c r="X506" i="7" s="1"/>
  <c r="P470" i="7"/>
  <c r="V470" i="7" s="1"/>
  <c r="T470" i="7" s="1"/>
  <c r="Z470" i="7" s="1"/>
  <c r="X470" i="7" s="1"/>
  <c r="P448" i="7"/>
  <c r="V448" i="7" s="1"/>
  <c r="T448" i="7" s="1"/>
  <c r="Z448" i="7" s="1"/>
  <c r="X448" i="7" s="1"/>
  <c r="P438" i="7"/>
  <c r="V438" i="7" s="1"/>
  <c r="T438" i="7" s="1"/>
  <c r="Z438" i="7" s="1"/>
  <c r="X438" i="7" s="1"/>
  <c r="P424" i="7"/>
  <c r="V424" i="7" s="1"/>
  <c r="T424" i="7" s="1"/>
  <c r="Z424" i="7" s="1"/>
  <c r="X424" i="7" s="1"/>
  <c r="P416" i="7"/>
  <c r="V416" i="7" s="1"/>
  <c r="T416" i="7" s="1"/>
  <c r="Z416" i="7" s="1"/>
  <c r="X416" i="7" s="1"/>
  <c r="P402" i="7"/>
  <c r="V402" i="7" s="1"/>
  <c r="T402" i="7" s="1"/>
  <c r="Z402" i="7" s="1"/>
  <c r="X402" i="7" s="1"/>
  <c r="P381" i="7"/>
  <c r="V381" i="7" s="1"/>
  <c r="T381" i="7" s="1"/>
  <c r="Z381" i="7" s="1"/>
  <c r="X381" i="7" s="1"/>
  <c r="P357" i="7"/>
  <c r="V357" i="7" s="1"/>
  <c r="T357" i="7" s="1"/>
  <c r="Z357" i="7" s="1"/>
  <c r="X357" i="7" s="1"/>
  <c r="P335" i="7"/>
  <c r="V335" i="7" s="1"/>
  <c r="T335" i="7" s="1"/>
  <c r="Z335" i="7" s="1"/>
  <c r="X335" i="7" s="1"/>
  <c r="P336" i="7"/>
  <c r="V336" i="7" s="1"/>
  <c r="T336" i="7" s="1"/>
  <c r="Z336" i="7" s="1"/>
  <c r="X336" i="7" s="1"/>
  <c r="P327" i="7"/>
  <c r="V327" i="7" s="1"/>
  <c r="T327" i="7" s="1"/>
  <c r="Z327" i="7" s="1"/>
  <c r="X327" i="7" s="1"/>
  <c r="P273" i="7"/>
  <c r="V273" i="7" s="1"/>
  <c r="T273" i="7" s="1"/>
  <c r="Z273" i="7" s="1"/>
  <c r="X273" i="7" s="1"/>
  <c r="P260" i="7"/>
  <c r="V260" i="7" s="1"/>
  <c r="T260" i="7" s="1"/>
  <c r="Z260" i="7" s="1"/>
  <c r="X260" i="7" s="1"/>
  <c r="P247" i="7"/>
  <c r="V247" i="7" s="1"/>
  <c r="T247" i="7" s="1"/>
  <c r="Z247" i="7" s="1"/>
  <c r="X247" i="7" s="1"/>
  <c r="P239" i="7"/>
  <c r="V239" i="7" s="1"/>
  <c r="T239" i="7" s="1"/>
  <c r="Z239" i="7" s="1"/>
  <c r="X239" i="7" s="1"/>
  <c r="P211" i="7"/>
  <c r="V211" i="7" s="1"/>
  <c r="P202" i="7"/>
  <c r="V202" i="7" s="1"/>
  <c r="T202" i="7" s="1"/>
  <c r="Z202" i="7" s="1"/>
  <c r="X202" i="7" s="1"/>
  <c r="P173" i="7"/>
  <c r="V173" i="7" s="1"/>
  <c r="T173" i="7" s="1"/>
  <c r="Z173" i="7" s="1"/>
  <c r="X173" i="7" s="1"/>
  <c r="P165" i="7"/>
  <c r="V165" i="7" s="1"/>
  <c r="T165" i="7" s="1"/>
  <c r="Z165" i="7" s="1"/>
  <c r="X165" i="7" s="1"/>
  <c r="P152" i="7"/>
  <c r="V152" i="7" s="1"/>
  <c r="T152" i="7" s="1"/>
  <c r="Z152" i="7" s="1"/>
  <c r="X152" i="7" s="1"/>
  <c r="P108" i="7"/>
  <c r="V108" i="7" s="1"/>
  <c r="T108" i="7" s="1"/>
  <c r="Z108" i="7" s="1"/>
  <c r="X108" i="7" s="1"/>
  <c r="P104" i="7"/>
  <c r="V104" i="7" s="1"/>
  <c r="T104" i="7" s="1"/>
  <c r="Z104" i="7" s="1"/>
  <c r="X104" i="7" s="1"/>
  <c r="P96" i="7"/>
  <c r="V96" i="7" s="1"/>
  <c r="T96" i="7" s="1"/>
  <c r="Z96" i="7" s="1"/>
  <c r="X96" i="7" s="1"/>
  <c r="P48" i="7"/>
  <c r="V48" i="7" s="1"/>
  <c r="T48" i="7" s="1"/>
  <c r="Z48" i="7" s="1"/>
  <c r="X48" i="7" s="1"/>
  <c r="P35" i="7"/>
  <c r="V35" i="7" s="1"/>
  <c r="T35" i="7" s="1"/>
  <c r="Z35" i="7" s="1"/>
  <c r="X35" i="7" s="1"/>
  <c r="P74" i="7"/>
  <c r="V74" i="7" s="1"/>
  <c r="T74" i="7" s="1"/>
  <c r="Z74" i="7" s="1"/>
  <c r="X74" i="7" s="1"/>
  <c r="P86" i="7"/>
  <c r="V86" i="7" s="1"/>
  <c r="T86" i="7" s="1"/>
  <c r="Z86" i="7" s="1"/>
  <c r="X86" i="7" s="1"/>
  <c r="P116" i="7"/>
  <c r="V116" i="7" s="1"/>
  <c r="T116" i="7" s="1"/>
  <c r="Z116" i="7" s="1"/>
  <c r="X116" i="7" s="1"/>
  <c r="P251" i="7"/>
  <c r="V251" i="7" s="1"/>
  <c r="T251" i="7" s="1"/>
  <c r="Z251" i="7" s="1"/>
  <c r="X251" i="7" s="1"/>
  <c r="T544" i="7"/>
  <c r="Z544" i="7" s="1"/>
  <c r="X544" i="7" s="1"/>
  <c r="P529" i="7"/>
  <c r="V529" i="7" s="1"/>
  <c r="T529" i="7" s="1"/>
  <c r="Z529" i="7" s="1"/>
  <c r="X529" i="7" s="1"/>
  <c r="P525" i="7"/>
  <c r="V525" i="7" s="1"/>
  <c r="T525" i="7" s="1"/>
  <c r="Z525" i="7" s="1"/>
  <c r="X525" i="7" s="1"/>
  <c r="P473" i="7"/>
  <c r="V473" i="7" s="1"/>
  <c r="T473" i="7" s="1"/>
  <c r="Z473" i="7" s="1"/>
  <c r="X473" i="7" s="1"/>
  <c r="P451" i="7"/>
  <c r="V451" i="7" s="1"/>
  <c r="T451" i="7" s="1"/>
  <c r="Z451" i="7" s="1"/>
  <c r="X451" i="7" s="1"/>
  <c r="P437" i="7"/>
  <c r="V437" i="7" s="1"/>
  <c r="T437" i="7" s="1"/>
  <c r="Z437" i="7" s="1"/>
  <c r="X437" i="7" s="1"/>
  <c r="P423" i="7"/>
  <c r="V423" i="7" s="1"/>
  <c r="T423" i="7" s="1"/>
  <c r="Z423" i="7" s="1"/>
  <c r="X423" i="7" s="1"/>
  <c r="P409" i="7"/>
  <c r="V409" i="7" s="1"/>
  <c r="T409" i="7" s="1"/>
  <c r="Z409" i="7" s="1"/>
  <c r="X409" i="7" s="1"/>
  <c r="P401" i="7"/>
  <c r="V401" i="7" s="1"/>
  <c r="T401" i="7" s="1"/>
  <c r="Z401" i="7" s="1"/>
  <c r="X401" i="7" s="1"/>
  <c r="P380" i="7"/>
  <c r="V380" i="7" s="1"/>
  <c r="T380" i="7" s="1"/>
  <c r="Z380" i="7" s="1"/>
  <c r="X380" i="7" s="1"/>
  <c r="P353" i="7"/>
  <c r="V353" i="7" s="1"/>
  <c r="T353" i="7" s="1"/>
  <c r="Z353" i="7" s="1"/>
  <c r="X353" i="7" s="1"/>
  <c r="P356" i="7"/>
  <c r="V356" i="7" s="1"/>
  <c r="T356" i="7" s="1"/>
  <c r="Z356" i="7" s="1"/>
  <c r="X356" i="7" s="1"/>
  <c r="P339" i="7"/>
  <c r="V339" i="7" s="1"/>
  <c r="T339" i="7" s="1"/>
  <c r="Z339" i="7" s="1"/>
  <c r="X339" i="7" s="1"/>
  <c r="P272" i="7"/>
  <c r="V272" i="7" s="1"/>
  <c r="T272" i="7" s="1"/>
  <c r="Z272" i="7" s="1"/>
  <c r="X272" i="7" s="1"/>
  <c r="P259" i="7"/>
  <c r="V259" i="7" s="1"/>
  <c r="T259" i="7" s="1"/>
  <c r="Z259" i="7" s="1"/>
  <c r="X259" i="7" s="1"/>
  <c r="P246" i="7"/>
  <c r="V246" i="7" s="1"/>
  <c r="T246" i="7" s="1"/>
  <c r="Z246" i="7" s="1"/>
  <c r="X246" i="7" s="1"/>
  <c r="P218" i="7"/>
  <c r="V218" i="7" s="1"/>
  <c r="T218" i="7" s="1"/>
  <c r="Z218" i="7" s="1"/>
  <c r="X218" i="7" s="1"/>
  <c r="P214" i="7"/>
  <c r="V214" i="7" s="1"/>
  <c r="T214" i="7" s="1"/>
  <c r="Z214" i="7" s="1"/>
  <c r="X214" i="7" s="1"/>
  <c r="P197" i="7"/>
  <c r="V197" i="7" s="1"/>
  <c r="T197" i="7" s="1"/>
  <c r="Z197" i="7" s="1"/>
  <c r="X197" i="7" s="1"/>
  <c r="P172" i="7"/>
  <c r="V172" i="7" s="1"/>
  <c r="T172" i="7" s="1"/>
  <c r="Z172" i="7" s="1"/>
  <c r="X172" i="7" s="1"/>
  <c r="P164" i="7"/>
  <c r="V164" i="7" s="1"/>
  <c r="T164" i="7" s="1"/>
  <c r="Z164" i="7" s="1"/>
  <c r="X164" i="7" s="1"/>
  <c r="P151" i="7"/>
  <c r="V151" i="7" s="1"/>
  <c r="T151" i="7" s="1"/>
  <c r="Z151" i="7" s="1"/>
  <c r="X151" i="7" s="1"/>
  <c r="P107" i="7"/>
  <c r="V107" i="7" s="1"/>
  <c r="T107" i="7" s="1"/>
  <c r="Z107" i="7" s="1"/>
  <c r="X107" i="7" s="1"/>
  <c r="P95" i="7"/>
  <c r="V95" i="7" s="1"/>
  <c r="T95" i="7" s="1"/>
  <c r="Z95" i="7" s="1"/>
  <c r="X95" i="7" s="1"/>
  <c r="Z57" i="7"/>
  <c r="P47" i="7"/>
  <c r="V47" i="7" s="1"/>
  <c r="T47" i="7" s="1"/>
  <c r="Z47" i="7" s="1"/>
  <c r="X47" i="7" s="1"/>
  <c r="P43" i="7"/>
  <c r="V43" i="7" s="1"/>
  <c r="T43" i="7" s="1"/>
  <c r="Z43" i="7" s="1"/>
  <c r="X43" i="7" s="1"/>
  <c r="P30" i="7"/>
  <c r="V30" i="7" s="1"/>
  <c r="T30" i="7" s="1"/>
  <c r="Z30" i="7" s="1"/>
  <c r="X30" i="7" s="1"/>
  <c r="P82" i="7"/>
  <c r="V82" i="7" s="1"/>
  <c r="T82" i="7" s="1"/>
  <c r="Z82" i="7" s="1"/>
  <c r="X82" i="7" s="1"/>
  <c r="P206" i="7"/>
  <c r="V206" i="7" s="1"/>
  <c r="T206" i="7" s="1"/>
  <c r="Z206" i="7" s="1"/>
  <c r="X206" i="7" s="1"/>
  <c r="T541" i="7"/>
  <c r="Z541" i="7" s="1"/>
  <c r="X541" i="7" s="1"/>
  <c r="T549" i="7"/>
  <c r="Z549" i="7" s="1"/>
  <c r="X549" i="7" s="1"/>
  <c r="P528" i="7"/>
  <c r="V528" i="7" s="1"/>
  <c r="T528" i="7" s="1"/>
  <c r="Z528" i="7" s="1"/>
  <c r="X528" i="7" s="1"/>
  <c r="P304" i="7"/>
  <c r="V304" i="7" s="1"/>
  <c r="T304" i="7" s="1"/>
  <c r="Z304" i="7" s="1"/>
  <c r="X304" i="7" s="1"/>
  <c r="P412" i="7"/>
  <c r="V412" i="7" s="1"/>
  <c r="T412" i="7" s="1"/>
  <c r="Z412" i="7" s="1"/>
  <c r="X412" i="7" s="1"/>
  <c r="T538" i="7"/>
  <c r="Z538" i="7" s="1"/>
  <c r="X538" i="7" s="1"/>
  <c r="T542" i="7"/>
  <c r="Z542" i="7" s="1"/>
  <c r="X542" i="7" s="1"/>
  <c r="T546" i="7"/>
  <c r="Z546" i="7" s="1"/>
  <c r="X546" i="7" s="1"/>
  <c r="T550" i="7"/>
  <c r="Z550" i="7" s="1"/>
  <c r="X550" i="7" s="1"/>
  <c r="P527" i="7"/>
  <c r="V527" i="7" s="1"/>
  <c r="T527" i="7" s="1"/>
  <c r="Z527" i="7" s="1"/>
  <c r="X527" i="7" s="1"/>
  <c r="P523" i="7"/>
  <c r="V523" i="7" s="1"/>
  <c r="T523" i="7" s="1"/>
  <c r="Z523" i="7" s="1"/>
  <c r="X523" i="7" s="1"/>
  <c r="P505" i="7"/>
  <c r="V505" i="7" s="1"/>
  <c r="T505" i="7" s="1"/>
  <c r="Z505" i="7" s="1"/>
  <c r="X505" i="7" s="1"/>
  <c r="P475" i="7"/>
  <c r="V475" i="7" s="1"/>
  <c r="T475" i="7" s="1"/>
  <c r="Z475" i="7" s="1"/>
  <c r="X475" i="7" s="1"/>
  <c r="P471" i="7"/>
  <c r="V471" i="7" s="1"/>
  <c r="T471" i="7" s="1"/>
  <c r="Z471" i="7" s="1"/>
  <c r="X471" i="7" s="1"/>
  <c r="P453" i="7"/>
  <c r="V453" i="7" s="1"/>
  <c r="T453" i="7" s="1"/>
  <c r="Z453" i="7" s="1"/>
  <c r="X453" i="7" s="1"/>
  <c r="P449" i="7"/>
  <c r="V449" i="7" s="1"/>
  <c r="T449" i="7" s="1"/>
  <c r="Z449" i="7" s="1"/>
  <c r="X449" i="7" s="1"/>
  <c r="P439" i="7"/>
  <c r="V439" i="7" s="1"/>
  <c r="T439" i="7" s="1"/>
  <c r="Z439" i="7" s="1"/>
  <c r="X439" i="7" s="1"/>
  <c r="P435" i="7"/>
  <c r="V435" i="7" s="1"/>
  <c r="T435" i="7" s="1"/>
  <c r="Z435" i="7" s="1"/>
  <c r="X435" i="7" s="1"/>
  <c r="P421" i="7"/>
  <c r="V421" i="7" s="1"/>
  <c r="T421" i="7" s="1"/>
  <c r="Z421" i="7" s="1"/>
  <c r="X421" i="7" s="1"/>
  <c r="P417" i="7"/>
  <c r="V417" i="7" s="1"/>
  <c r="T417" i="7" s="1"/>
  <c r="Z417" i="7" s="1"/>
  <c r="X417" i="7" s="1"/>
  <c r="P398" i="7"/>
  <c r="V398" i="7" s="1"/>
  <c r="T398" i="7" s="1"/>
  <c r="Z398" i="7" s="1"/>
  <c r="X398" i="7" s="1"/>
  <c r="P407" i="7"/>
  <c r="V407" i="7" s="1"/>
  <c r="T407" i="7" s="1"/>
  <c r="Z407" i="7" s="1"/>
  <c r="X407" i="7" s="1"/>
  <c r="P403" i="7"/>
  <c r="V403" i="7" s="1"/>
  <c r="T403" i="7" s="1"/>
  <c r="Z403" i="7" s="1"/>
  <c r="X403" i="7" s="1"/>
  <c r="P386" i="7"/>
  <c r="V386" i="7" s="1"/>
  <c r="T386" i="7" s="1"/>
  <c r="Z386" i="7" s="1"/>
  <c r="X386" i="7" s="1"/>
  <c r="P382" i="7"/>
  <c r="V382" i="7" s="1"/>
  <c r="T382" i="7" s="1"/>
  <c r="Z382" i="7" s="1"/>
  <c r="X382" i="7" s="1"/>
  <c r="P351" i="7"/>
  <c r="V351" i="7" s="1"/>
  <c r="T351" i="7" s="1"/>
  <c r="Z351" i="7" s="1"/>
  <c r="X351" i="7" s="1"/>
  <c r="P358" i="7"/>
  <c r="V358" i="7" s="1"/>
  <c r="T358" i="7" s="1"/>
  <c r="Z358" i="7" s="1"/>
  <c r="X358" i="7" s="1"/>
  <c r="P331" i="7"/>
  <c r="V331" i="7" s="1"/>
  <c r="T331" i="7" s="1"/>
  <c r="Z331" i="7" s="1"/>
  <c r="X331" i="7" s="1"/>
  <c r="P337" i="7"/>
  <c r="V337" i="7" s="1"/>
  <c r="T337" i="7" s="1"/>
  <c r="Z337" i="7" s="1"/>
  <c r="X337" i="7" s="1"/>
  <c r="P341" i="7"/>
  <c r="V341" i="7" s="1"/>
  <c r="T341" i="7" s="1"/>
  <c r="Z341" i="7" s="1"/>
  <c r="X341" i="7" s="1"/>
  <c r="P328" i="7"/>
  <c r="V328" i="7" s="1"/>
  <c r="T328" i="7" s="1"/>
  <c r="Z328" i="7" s="1"/>
  <c r="X328" i="7" s="1"/>
  <c r="P278" i="7"/>
  <c r="V278" i="7" s="1"/>
  <c r="T278" i="7" s="1"/>
  <c r="Z278" i="7" s="1"/>
  <c r="X278" i="7" s="1"/>
  <c r="P274" i="7"/>
  <c r="V274" i="7" s="1"/>
  <c r="T274" i="7" s="1"/>
  <c r="Z274" i="7" s="1"/>
  <c r="X274" i="7" s="1"/>
  <c r="P270" i="7"/>
  <c r="V270" i="7" s="1"/>
  <c r="T270" i="7" s="1"/>
  <c r="Z270" i="7" s="1"/>
  <c r="X270" i="7" s="1"/>
  <c r="P261" i="7"/>
  <c r="V261" i="7" s="1"/>
  <c r="T261" i="7" s="1"/>
  <c r="Z261" i="7" s="1"/>
  <c r="X261" i="7" s="1"/>
  <c r="P257" i="7"/>
  <c r="V257" i="7" s="1"/>
  <c r="T257" i="7" s="1"/>
  <c r="Z257" i="7" s="1"/>
  <c r="X257" i="7" s="1"/>
  <c r="P248" i="7"/>
  <c r="V248" i="7" s="1"/>
  <c r="T248" i="7" s="1"/>
  <c r="Z248" i="7" s="1"/>
  <c r="X248" i="7" s="1"/>
  <c r="P244" i="7"/>
  <c r="V244" i="7" s="1"/>
  <c r="T244" i="7" s="1"/>
  <c r="Z244" i="7" s="1"/>
  <c r="X244" i="7" s="1"/>
  <c r="P240" i="7"/>
  <c r="V240" i="7" s="1"/>
  <c r="T240" i="7" s="1"/>
  <c r="Z240" i="7" s="1"/>
  <c r="X240" i="7" s="1"/>
  <c r="P216" i="7"/>
  <c r="V216" i="7" s="1"/>
  <c r="T216" i="7" s="1"/>
  <c r="Z216" i="7" s="1"/>
  <c r="X216" i="7" s="1"/>
  <c r="P212" i="7"/>
  <c r="V212" i="7" s="1"/>
  <c r="T212" i="7" s="1"/>
  <c r="Z212" i="7" s="1"/>
  <c r="X212" i="7" s="1"/>
  <c r="P203" i="7"/>
  <c r="V203" i="7" s="1"/>
  <c r="T203" i="7" s="1"/>
  <c r="Z203" i="7" s="1"/>
  <c r="X203" i="7" s="1"/>
  <c r="P199" i="7"/>
  <c r="V199" i="7" s="1"/>
  <c r="T199" i="7" s="1"/>
  <c r="Z199" i="7" s="1"/>
  <c r="X199" i="7" s="1"/>
  <c r="P195" i="7"/>
  <c r="V195" i="7" s="1"/>
  <c r="T195" i="7" s="1"/>
  <c r="Z195" i="7" s="1"/>
  <c r="X195" i="7" s="1"/>
  <c r="P170" i="7"/>
  <c r="V170" i="7" s="1"/>
  <c r="T170" i="7" s="1"/>
  <c r="Z170" i="7" s="1"/>
  <c r="X170" i="7" s="1"/>
  <c r="P166" i="7"/>
  <c r="V166" i="7" s="1"/>
  <c r="T166" i="7" s="1"/>
  <c r="Z166" i="7" s="1"/>
  <c r="X166" i="7" s="1"/>
  <c r="P157" i="7"/>
  <c r="V157" i="7" s="1"/>
  <c r="T157" i="7" s="1"/>
  <c r="Z157" i="7" s="1"/>
  <c r="X157" i="7" s="1"/>
  <c r="P153" i="7"/>
  <c r="V153" i="7" s="1"/>
  <c r="T153" i="7" s="1"/>
  <c r="Z153" i="7" s="1"/>
  <c r="X153" i="7" s="1"/>
  <c r="P149" i="7"/>
  <c r="V149" i="7" s="1"/>
  <c r="T149" i="7" s="1"/>
  <c r="Z149" i="7" s="1"/>
  <c r="X149" i="7" s="1"/>
  <c r="P113" i="7"/>
  <c r="V113" i="7" s="1"/>
  <c r="T113" i="7" s="1"/>
  <c r="Z113" i="7" s="1"/>
  <c r="X113" i="7" s="1"/>
  <c r="P109" i="7"/>
  <c r="V109" i="7" s="1"/>
  <c r="T109" i="7" s="1"/>
  <c r="Z109" i="7" s="1"/>
  <c r="X109" i="7" s="1"/>
  <c r="P105" i="7"/>
  <c r="V105" i="7" s="1"/>
  <c r="T105" i="7" s="1"/>
  <c r="Z105" i="7" s="1"/>
  <c r="X105" i="7" s="1"/>
  <c r="P97" i="7"/>
  <c r="V97" i="7" s="1"/>
  <c r="T97" i="7" s="1"/>
  <c r="Z97" i="7" s="1"/>
  <c r="X97" i="7" s="1"/>
  <c r="P93" i="7"/>
  <c r="V93" i="7" s="1"/>
  <c r="T93" i="7" s="1"/>
  <c r="Z93" i="7" s="1"/>
  <c r="X93" i="7" s="1"/>
  <c r="P89" i="7"/>
  <c r="V89" i="7" s="1"/>
  <c r="T89" i="7" s="1"/>
  <c r="Z89" i="7" s="1"/>
  <c r="X89" i="7" s="1"/>
  <c r="P49" i="7"/>
  <c r="V49" i="7" s="1"/>
  <c r="T49" i="7" s="1"/>
  <c r="Z49" i="7" s="1"/>
  <c r="X49" i="7" s="1"/>
  <c r="P45" i="7"/>
  <c r="V45" i="7" s="1"/>
  <c r="T45" i="7" s="1"/>
  <c r="Z45" i="7" s="1"/>
  <c r="X45" i="7" s="1"/>
  <c r="P32" i="7"/>
  <c r="V32" i="7" s="1"/>
  <c r="T32" i="7" s="1"/>
  <c r="Z32" i="7" s="1"/>
  <c r="X32" i="7" s="1"/>
  <c r="P28" i="7"/>
  <c r="V28" i="7" s="1"/>
  <c r="T28" i="7" s="1"/>
  <c r="Z28" i="7" s="1"/>
  <c r="X28" i="7" s="1"/>
  <c r="P127" i="7"/>
  <c r="V127" i="7" s="1"/>
  <c r="T127" i="7" s="1"/>
  <c r="Z127" i="7" s="1"/>
  <c r="X127" i="7" s="1"/>
  <c r="P119" i="7"/>
  <c r="V119" i="7" s="1"/>
  <c r="T119" i="7" s="1"/>
  <c r="Z119" i="7" s="1"/>
  <c r="X119" i="7" s="1"/>
  <c r="P229" i="7"/>
  <c r="V229" i="7" s="1"/>
  <c r="T229" i="7" s="1"/>
  <c r="Z229" i="7" s="1"/>
  <c r="X229" i="7" s="1"/>
  <c r="T370" i="7"/>
  <c r="Z370" i="7" s="1"/>
  <c r="X370" i="7" s="1"/>
  <c r="T366" i="7"/>
  <c r="Z366" i="7" s="1"/>
  <c r="X366" i="7" s="1"/>
  <c r="P371" i="7"/>
  <c r="V371" i="7" s="1"/>
  <c r="T395" i="7"/>
  <c r="Z395" i="7" s="1"/>
  <c r="X395" i="7" s="1"/>
  <c r="T391" i="7"/>
  <c r="Z391" i="7" s="1"/>
  <c r="X391" i="7" s="1"/>
  <c r="P179" i="7"/>
  <c r="V179" i="7" s="1"/>
  <c r="T179" i="7" s="1"/>
  <c r="Z179" i="7" s="1"/>
  <c r="X179" i="7" s="1"/>
  <c r="V432" i="7"/>
  <c r="T432" i="7" s="1"/>
  <c r="Z432" i="7" s="1"/>
  <c r="X432" i="7" s="1"/>
  <c r="V431" i="7"/>
  <c r="R252" i="7"/>
  <c r="R192" i="7"/>
  <c r="R51" i="7"/>
  <c r="R39" i="7"/>
  <c r="R36" i="7" s="1"/>
  <c r="R521" i="7"/>
  <c r="R460" i="7"/>
  <c r="R445" i="7"/>
  <c r="R415" i="7"/>
  <c r="V254" i="7"/>
  <c r="V194" i="7"/>
  <c r="V41" i="7"/>
  <c r="Z34" i="7"/>
  <c r="X34" i="7" s="1"/>
  <c r="L24" i="7"/>
  <c r="Z81" i="7"/>
  <c r="X81" i="7" s="1"/>
  <c r="Z88" i="7"/>
  <c r="X88" i="7" s="1"/>
  <c r="Z84" i="7"/>
  <c r="X84" i="7" s="1"/>
  <c r="Z80" i="7"/>
  <c r="X80" i="7" s="1"/>
  <c r="Z85" i="7"/>
  <c r="X85" i="7" s="1"/>
  <c r="Z87" i="7"/>
  <c r="X87" i="7" s="1"/>
  <c r="Z83" i="7"/>
  <c r="X83" i="7" s="1"/>
  <c r="Z79" i="7"/>
  <c r="X79" i="7" s="1"/>
  <c r="Z76" i="7"/>
  <c r="X76" i="7" s="1"/>
  <c r="Z77" i="7"/>
  <c r="X77" i="7" s="1"/>
  <c r="Z78" i="7"/>
  <c r="X78" i="7" s="1"/>
  <c r="Z73" i="7"/>
  <c r="X73" i="7" s="1"/>
  <c r="Z72" i="7"/>
  <c r="X72" i="7" s="1"/>
  <c r="Z128" i="7"/>
  <c r="X128" i="7" s="1"/>
  <c r="Z120" i="7"/>
  <c r="X120" i="7" s="1"/>
  <c r="Z123" i="7"/>
  <c r="X123" i="7" s="1"/>
  <c r="Z126" i="7"/>
  <c r="X126" i="7" s="1"/>
  <c r="Z122" i="7"/>
  <c r="X122" i="7" s="1"/>
  <c r="Z125" i="7"/>
  <c r="X125" i="7" s="1"/>
  <c r="Z121" i="7"/>
  <c r="X121" i="7" s="1"/>
  <c r="Z140" i="7"/>
  <c r="X140" i="7" s="1"/>
  <c r="Z141" i="7"/>
  <c r="X141" i="7" s="1"/>
  <c r="Z137" i="7"/>
  <c r="X137" i="7" s="1"/>
  <c r="Z143" i="7"/>
  <c r="X143" i="7" s="1"/>
  <c r="Z139" i="7"/>
  <c r="X139" i="7" s="1"/>
  <c r="Z135" i="7"/>
  <c r="X135" i="7" s="1"/>
  <c r="Z142" i="7"/>
  <c r="X142" i="7" s="1"/>
  <c r="Z138" i="7"/>
  <c r="X138" i="7" s="1"/>
  <c r="Z134" i="7"/>
  <c r="X134" i="7" s="1"/>
  <c r="Z188" i="7"/>
  <c r="X188" i="7" s="1"/>
  <c r="Z180" i="7"/>
  <c r="X180" i="7" s="1"/>
  <c r="Z183" i="7"/>
  <c r="X183" i="7" s="1"/>
  <c r="Z186" i="7"/>
  <c r="X186" i="7" s="1"/>
  <c r="Z182" i="7"/>
  <c r="X182" i="7" s="1"/>
  <c r="Z185" i="7"/>
  <c r="X185" i="7" s="1"/>
  <c r="Z187" i="7"/>
  <c r="X187" i="7" s="1"/>
  <c r="Z231" i="7"/>
  <c r="X231" i="7" s="1"/>
  <c r="Z227" i="7"/>
  <c r="X227" i="7" s="1"/>
  <c r="Z230" i="7"/>
  <c r="X230" i="7" s="1"/>
  <c r="Z226" i="7"/>
  <c r="X226" i="7" s="1"/>
  <c r="Z232" i="7"/>
  <c r="X232" i="7" s="1"/>
  <c r="Z233" i="7"/>
  <c r="X233" i="7" s="1"/>
  <c r="Z225" i="7"/>
  <c r="X225" i="7" s="1"/>
  <c r="Z224" i="7"/>
  <c r="X224" i="7" s="1"/>
  <c r="Z279" i="7"/>
  <c r="X279" i="7" s="1"/>
  <c r="Z282" i="7"/>
  <c r="X282" i="7" s="1"/>
  <c r="V294" i="7"/>
  <c r="T294" i="7" s="1"/>
  <c r="V298" i="7"/>
  <c r="T298" i="7" s="1"/>
  <c r="V299" i="7"/>
  <c r="T299" i="7" s="1"/>
  <c r="V292" i="7"/>
  <c r="T292" i="7" s="1"/>
  <c r="V296" i="7"/>
  <c r="T296" i="7" s="1"/>
  <c r="V300" i="7"/>
  <c r="T300" i="7" s="1"/>
  <c r="V295" i="7"/>
  <c r="T295" i="7" s="1"/>
  <c r="V293" i="7"/>
  <c r="T293" i="7" s="1"/>
  <c r="V297" i="7"/>
  <c r="T297" i="7" s="1"/>
  <c r="V301" i="7"/>
  <c r="T301" i="7" s="1"/>
  <c r="Z290" i="7"/>
  <c r="X290" i="7" s="1"/>
  <c r="Z291" i="7"/>
  <c r="X291" i="7" s="1"/>
  <c r="Z289" i="7"/>
  <c r="X289" i="7" s="1"/>
  <c r="V318" i="7"/>
  <c r="T318" i="7" s="1"/>
  <c r="V320" i="7"/>
  <c r="T320" i="7" s="1"/>
  <c r="V319" i="7"/>
  <c r="T319" i="7" s="1"/>
  <c r="V321" i="7"/>
  <c r="T321" i="7" s="1"/>
  <c r="V311" i="7"/>
  <c r="T311" i="7" s="1"/>
  <c r="V309" i="7"/>
  <c r="T309" i="7" s="1"/>
  <c r="V310" i="7"/>
  <c r="T310" i="7" s="1"/>
  <c r="Z332" i="7"/>
  <c r="X332" i="7" s="1"/>
  <c r="Z372" i="7"/>
  <c r="X372" i="7" s="1"/>
  <c r="Z373" i="7"/>
  <c r="X373" i="7" s="1"/>
  <c r="Z400" i="7"/>
  <c r="X400" i="7" s="1"/>
  <c r="Z388" i="7"/>
  <c r="X388" i="7" s="1"/>
  <c r="Z464" i="7"/>
  <c r="X464" i="7" s="1"/>
  <c r="Z467" i="7"/>
  <c r="X467" i="7" s="1"/>
  <c r="Z463" i="7"/>
  <c r="X463" i="7" s="1"/>
  <c r="Z466" i="7"/>
  <c r="X466" i="7" s="1"/>
  <c r="Z462" i="7"/>
  <c r="X462" i="7" s="1"/>
  <c r="Z465" i="7"/>
  <c r="X465" i="7" s="1"/>
  <c r="Z468" i="7"/>
  <c r="X468" i="7" s="1"/>
  <c r="Z461" i="7"/>
  <c r="X461" i="7" s="1"/>
  <c r="Z488" i="7"/>
  <c r="X488" i="7" s="1"/>
  <c r="Z485" i="7"/>
  <c r="X485" i="7" s="1"/>
  <c r="Z489" i="7"/>
  <c r="X489" i="7" s="1"/>
  <c r="Z490" i="7"/>
  <c r="X490" i="7" s="1"/>
  <c r="Z486" i="7"/>
  <c r="X486" i="7" s="1"/>
  <c r="Z491" i="7"/>
  <c r="X491" i="7" s="1"/>
  <c r="Z487" i="7"/>
  <c r="X487" i="7" s="1"/>
  <c r="Z492" i="7"/>
  <c r="X492" i="7" s="1"/>
  <c r="Z484" i="7"/>
  <c r="X484" i="7" s="1"/>
  <c r="Z513" i="7"/>
  <c r="X513" i="7" s="1"/>
  <c r="Z509" i="7"/>
  <c r="X509" i="7" s="1"/>
  <c r="Z512" i="7"/>
  <c r="X512" i="7" s="1"/>
  <c r="Z510" i="7"/>
  <c r="X510" i="7" s="1"/>
  <c r="Z511" i="7"/>
  <c r="X511" i="7" s="1"/>
  <c r="Z514" i="7"/>
  <c r="X514" i="7" s="1"/>
  <c r="Z508" i="7"/>
  <c r="X508" i="7" s="1"/>
  <c r="Z221" i="7"/>
  <c r="X221" i="7" s="1"/>
  <c r="Z176" i="7"/>
  <c r="X176" i="7" s="1"/>
  <c r="V161" i="7"/>
  <c r="T161" i="7" s="1"/>
  <c r="F534" i="7"/>
  <c r="F531" i="7" s="1"/>
  <c r="F67" i="7"/>
  <c r="F24" i="7"/>
  <c r="F18" i="7"/>
  <c r="N481" i="7"/>
  <c r="N305" i="7"/>
  <c r="N162" i="7"/>
  <c r="F500" i="7"/>
  <c r="F443" i="7"/>
  <c r="F413" i="7"/>
  <c r="J377" i="7"/>
  <c r="H377" i="7"/>
  <c r="F377" i="7"/>
  <c r="F347" i="7"/>
  <c r="F305" i="7"/>
  <c r="F252" i="7"/>
  <c r="F222" i="7"/>
  <c r="F207" i="7"/>
  <c r="F192" i="7"/>
  <c r="F177" i="7"/>
  <c r="F162" i="7"/>
  <c r="F147" i="7"/>
  <c r="H117" i="7"/>
  <c r="F102" i="7"/>
  <c r="F99" i="7" s="1"/>
  <c r="H67" i="7"/>
  <c r="M54" i="7"/>
  <c r="J39" i="7"/>
  <c r="H39" i="7"/>
  <c r="F39" i="7"/>
  <c r="J67" i="7"/>
  <c r="V495" i="7" l="1"/>
  <c r="Q495" i="7"/>
  <c r="P495" i="7"/>
  <c r="U495" i="7" s="1"/>
  <c r="T371" i="7"/>
  <c r="Z371" i="7" s="1"/>
  <c r="X371" i="7" s="1"/>
  <c r="V362" i="7"/>
  <c r="T211" i="7"/>
  <c r="Z211" i="7" s="1"/>
  <c r="X211" i="7" s="1"/>
  <c r="V207" i="7"/>
  <c r="X24" i="7"/>
  <c r="P415" i="7"/>
  <c r="V415" i="7" s="1"/>
  <c r="R500" i="7"/>
  <c r="R497" i="7" s="1"/>
  <c r="V162" i="7"/>
  <c r="V377" i="7"/>
  <c r="P445" i="7"/>
  <c r="V445" i="7" s="1"/>
  <c r="P521" i="7"/>
  <c r="V521" i="7" s="1"/>
  <c r="T521" i="7" s="1"/>
  <c r="Z521" i="7" s="1"/>
  <c r="X521" i="7" s="1"/>
  <c r="V39" i="7"/>
  <c r="T41" i="7"/>
  <c r="Z41" i="7" s="1"/>
  <c r="X41" i="7" s="1"/>
  <c r="V177" i="7"/>
  <c r="T194" i="7"/>
  <c r="Z194" i="7" s="1"/>
  <c r="X194" i="7" s="1"/>
  <c r="P460" i="7"/>
  <c r="V460" i="7" s="1"/>
  <c r="T460" i="7" s="1"/>
  <c r="Z460" i="7" s="1"/>
  <c r="X460" i="7" s="1"/>
  <c r="T431" i="7"/>
  <c r="Z431" i="7" s="1"/>
  <c r="X431" i="7" s="1"/>
  <c r="T254" i="7"/>
  <c r="Z254" i="7" s="1"/>
  <c r="X254" i="7" s="1"/>
  <c r="V252" i="7"/>
  <c r="V305" i="7"/>
  <c r="V302" i="7" s="1"/>
  <c r="F532" i="7"/>
  <c r="Z292" i="7"/>
  <c r="X292" i="7" s="1"/>
  <c r="Z301" i="7"/>
  <c r="X301" i="7" s="1"/>
  <c r="Z293" i="7"/>
  <c r="X293" i="7" s="1"/>
  <c r="Z298" i="7"/>
  <c r="X298" i="7" s="1"/>
  <c r="Z297" i="7"/>
  <c r="X297" i="7" s="1"/>
  <c r="Z299" i="7"/>
  <c r="X299" i="7" s="1"/>
  <c r="Z294" i="7"/>
  <c r="X294" i="7" s="1"/>
  <c r="Z300" i="7"/>
  <c r="X300" i="7" s="1"/>
  <c r="Z295" i="7"/>
  <c r="X295" i="7" s="1"/>
  <c r="Z296" i="7"/>
  <c r="X296" i="7" s="1"/>
  <c r="Z320" i="7"/>
  <c r="X320" i="7" s="1"/>
  <c r="Z321" i="7"/>
  <c r="X321" i="7" s="1"/>
  <c r="Z319" i="7"/>
  <c r="X319" i="7" s="1"/>
  <c r="Z318" i="7"/>
  <c r="X318" i="7" s="1"/>
  <c r="Z311" i="7"/>
  <c r="X311" i="7" s="1"/>
  <c r="Z310" i="7"/>
  <c r="X310" i="7" s="1"/>
  <c r="Z309" i="7"/>
  <c r="X309" i="7" s="1"/>
  <c r="Z161" i="7"/>
  <c r="X161" i="7" s="1"/>
  <c r="N102" i="7"/>
  <c r="N117" i="7"/>
  <c r="N114" i="7" s="1"/>
  <c r="N192" i="7"/>
  <c r="N237" i="7"/>
  <c r="O237" i="7" s="1"/>
  <c r="F17" i="7"/>
  <c r="N252" i="7"/>
  <c r="N67" i="7"/>
  <c r="N500" i="7"/>
  <c r="N302" i="7"/>
  <c r="N177" i="7"/>
  <c r="N174" i="7" s="1"/>
  <c r="N534" i="7"/>
  <c r="N531" i="7" s="1"/>
  <c r="N377" i="7"/>
  <c r="N347" i="7"/>
  <c r="N325" i="7"/>
  <c r="N267" i="7"/>
  <c r="N222" i="7"/>
  <c r="O222" i="7" s="1"/>
  <c r="N207" i="7"/>
  <c r="N159" i="7"/>
  <c r="N147" i="7"/>
  <c r="N144" i="7" s="1"/>
  <c r="N132" i="7"/>
  <c r="N129" i="7" s="1"/>
  <c r="N39" i="7"/>
  <c r="N24" i="7"/>
  <c r="M24" i="7" s="1"/>
  <c r="S495" i="7" l="1"/>
  <c r="T495" i="7"/>
  <c r="V443" i="7"/>
  <c r="V440" i="7" s="1"/>
  <c r="T445" i="7"/>
  <c r="Z445" i="7" s="1"/>
  <c r="X445" i="7" s="1"/>
  <c r="V413" i="7"/>
  <c r="V410" i="7" s="1"/>
  <c r="T415" i="7"/>
  <c r="Z415" i="7" s="1"/>
  <c r="X415" i="7" s="1"/>
  <c r="V481" i="7"/>
  <c r="N532" i="7"/>
  <c r="N519" i="7"/>
  <c r="N496" i="7" s="1"/>
  <c r="N497" i="7"/>
  <c r="N478" i="7"/>
  <c r="N443" i="7"/>
  <c r="N440" i="7" s="1"/>
  <c r="N428" i="7"/>
  <c r="N413" i="7"/>
  <c r="N410" i="7" s="1"/>
  <c r="N374" i="7"/>
  <c r="N362" i="7"/>
  <c r="N359" i="7" s="1"/>
  <c r="N344" i="7"/>
  <c r="N322" i="7"/>
  <c r="N264" i="7"/>
  <c r="N249" i="7"/>
  <c r="N234" i="7"/>
  <c r="N189" i="7"/>
  <c r="J534" i="7"/>
  <c r="J519" i="7"/>
  <c r="J516" i="7" s="1"/>
  <c r="J500" i="7"/>
  <c r="J481" i="7"/>
  <c r="J478" i="7" s="1"/>
  <c r="J458" i="7"/>
  <c r="J455" i="7" s="1"/>
  <c r="M455" i="7" s="1"/>
  <c r="J428" i="7"/>
  <c r="J425" i="7" s="1"/>
  <c r="J413" i="7"/>
  <c r="J410" i="7" s="1"/>
  <c r="M410" i="7" s="1"/>
  <c r="J374" i="7"/>
  <c r="J362" i="7"/>
  <c r="J359" i="7" s="1"/>
  <c r="M359" i="7" s="1"/>
  <c r="J347" i="7"/>
  <c r="J344" i="7" s="1"/>
  <c r="M344" i="7" s="1"/>
  <c r="J325" i="7"/>
  <c r="J322" i="7" s="1"/>
  <c r="J305" i="7"/>
  <c r="J302" i="7" s="1"/>
  <c r="M302" i="7" s="1"/>
  <c r="J286" i="7"/>
  <c r="J283" i="7" s="1"/>
  <c r="J267" i="7"/>
  <c r="J264" i="7" s="1"/>
  <c r="J252" i="7"/>
  <c r="J249" i="7" s="1"/>
  <c r="M249" i="7" s="1"/>
  <c r="J237" i="7"/>
  <c r="J234" i="7" s="1"/>
  <c r="M234" i="7" s="1"/>
  <c r="J222" i="7"/>
  <c r="J219" i="7" s="1"/>
  <c r="M219" i="7" s="1"/>
  <c r="J207" i="7"/>
  <c r="J204" i="7" s="1"/>
  <c r="M204" i="7" s="1"/>
  <c r="J192" i="7"/>
  <c r="J189" i="7" s="1"/>
  <c r="J177" i="7"/>
  <c r="J174" i="7" s="1"/>
  <c r="M174" i="7" s="1"/>
  <c r="J162" i="7"/>
  <c r="J159" i="7" s="1"/>
  <c r="M159" i="7" s="1"/>
  <c r="J147" i="7"/>
  <c r="J144" i="7" s="1"/>
  <c r="M144" i="7" s="1"/>
  <c r="J132" i="7"/>
  <c r="J129" i="7" s="1"/>
  <c r="M129" i="7" s="1"/>
  <c r="J117" i="7"/>
  <c r="J114" i="7" s="1"/>
  <c r="M114" i="7" s="1"/>
  <c r="J102" i="7"/>
  <c r="J99" i="7" s="1"/>
  <c r="J63" i="7"/>
  <c r="J61" i="7"/>
  <c r="J51" i="7"/>
  <c r="J17" i="7"/>
  <c r="J36" i="7"/>
  <c r="M36" i="7" s="1"/>
  <c r="J21" i="7"/>
  <c r="J19" i="7"/>
  <c r="J18" i="7"/>
  <c r="H534" i="7"/>
  <c r="H519" i="7"/>
  <c r="H516" i="7" s="1"/>
  <c r="H500" i="7"/>
  <c r="H481" i="7"/>
  <c r="H478" i="7" s="1"/>
  <c r="H458" i="7"/>
  <c r="H455" i="7" s="1"/>
  <c r="H443" i="7"/>
  <c r="H440" i="7" s="1"/>
  <c r="H428" i="7"/>
  <c r="H425" i="7" s="1"/>
  <c r="H413" i="7"/>
  <c r="H410" i="7" s="1"/>
  <c r="H374" i="7"/>
  <c r="H362" i="7"/>
  <c r="H359" i="7" s="1"/>
  <c r="H347" i="7"/>
  <c r="H344" i="7" s="1"/>
  <c r="H325" i="7"/>
  <c r="H322" i="7" s="1"/>
  <c r="H305" i="7"/>
  <c r="H302" i="7" s="1"/>
  <c r="H286" i="7"/>
  <c r="H283" i="7" s="1"/>
  <c r="H267" i="7"/>
  <c r="H264" i="7" s="1"/>
  <c r="H252" i="7"/>
  <c r="H249" i="7" s="1"/>
  <c r="H237" i="7"/>
  <c r="H234" i="7" s="1"/>
  <c r="H222" i="7"/>
  <c r="H219" i="7" s="1"/>
  <c r="H207" i="7"/>
  <c r="H204" i="7" s="1"/>
  <c r="H192" i="7"/>
  <c r="H189" i="7" s="1"/>
  <c r="H177" i="7"/>
  <c r="H174" i="7" s="1"/>
  <c r="H162" i="7"/>
  <c r="H159" i="7" s="1"/>
  <c r="H147" i="7"/>
  <c r="H144" i="7" s="1"/>
  <c r="H132" i="7"/>
  <c r="H129" i="7" s="1"/>
  <c r="H114" i="7"/>
  <c r="H102" i="7"/>
  <c r="H99" i="7" s="1"/>
  <c r="H63" i="7"/>
  <c r="H61" i="7"/>
  <c r="H51" i="7"/>
  <c r="H36" i="7"/>
  <c r="H24" i="7"/>
  <c r="H21" i="7" s="1"/>
  <c r="H18" i="7"/>
  <c r="F519" i="7"/>
  <c r="F516" i="7" s="1"/>
  <c r="F497" i="7"/>
  <c r="F481" i="7"/>
  <c r="F478" i="7" s="1"/>
  <c r="F458" i="7"/>
  <c r="F455" i="7" s="1"/>
  <c r="F440" i="7"/>
  <c r="F428" i="7"/>
  <c r="F425" i="7" s="1"/>
  <c r="F410" i="7"/>
  <c r="F374" i="7"/>
  <c r="F362" i="7"/>
  <c r="F359" i="7" s="1"/>
  <c r="F344" i="7"/>
  <c r="F325" i="7"/>
  <c r="F322" i="7" s="1"/>
  <c r="F302" i="7"/>
  <c r="F267" i="7"/>
  <c r="F264" i="7" s="1"/>
  <c r="F249" i="7"/>
  <c r="F237" i="7"/>
  <c r="F234" i="7" s="1"/>
  <c r="F219" i="7"/>
  <c r="F204" i="7"/>
  <c r="F189" i="7"/>
  <c r="F174" i="7"/>
  <c r="F159" i="7"/>
  <c r="F144" i="7"/>
  <c r="F117" i="7"/>
  <c r="F114" i="7" s="1"/>
  <c r="F51" i="7"/>
  <c r="F36" i="7"/>
  <c r="J494" i="7" l="1"/>
  <c r="M374" i="7"/>
  <c r="W495" i="7"/>
  <c r="M264" i="7"/>
  <c r="M322" i="7"/>
  <c r="M189" i="7"/>
  <c r="M478" i="7"/>
  <c r="X495" i="7"/>
  <c r="Z495" i="7"/>
  <c r="J16" i="7"/>
  <c r="F494" i="7"/>
  <c r="N494" i="7"/>
  <c r="H19" i="7"/>
  <c r="H16" i="7" s="1"/>
  <c r="H17" i="7"/>
  <c r="J531" i="7"/>
  <c r="M531" i="7" s="1"/>
  <c r="J532" i="7"/>
  <c r="H531" i="7"/>
  <c r="H532" i="7"/>
  <c r="N493" i="7"/>
  <c r="H13" i="7"/>
  <c r="J496" i="7"/>
  <c r="J493" i="7" s="1"/>
  <c r="H496" i="7"/>
  <c r="H493" i="7" s="1"/>
  <c r="H494" i="7"/>
  <c r="J497" i="7"/>
  <c r="M497" i="7" s="1"/>
  <c r="H497" i="7"/>
  <c r="N516" i="7"/>
  <c r="M516" i="7" s="1"/>
  <c r="J60" i="7"/>
  <c r="H60" i="7"/>
  <c r="N18" i="7"/>
  <c r="N19" i="7"/>
  <c r="N36" i="7"/>
  <c r="N425" i="7"/>
  <c r="M425" i="7" s="1"/>
  <c r="N458" i="7"/>
  <c r="N455" i="7" s="1"/>
  <c r="N51" i="7"/>
  <c r="M51" i="7" s="1"/>
  <c r="N61" i="7"/>
  <c r="N99" i="7"/>
  <c r="M99" i="7" s="1"/>
  <c r="N204" i="7"/>
  <c r="N219" i="7"/>
  <c r="J13" i="7"/>
  <c r="J62" i="7"/>
  <c r="H62" i="7"/>
  <c r="H59" i="7" s="1"/>
  <c r="F496" i="7"/>
  <c r="F493" i="7" s="1"/>
  <c r="F63" i="7"/>
  <c r="F19" i="7"/>
  <c r="F16" i="7" s="1"/>
  <c r="F21" i="7"/>
  <c r="J14" i="7" l="1"/>
  <c r="AA495" i="7"/>
  <c r="Y495" i="7"/>
  <c r="M493" i="7"/>
  <c r="J11" i="7"/>
  <c r="H12" i="7"/>
  <c r="N16" i="7"/>
  <c r="J59" i="7"/>
  <c r="J12" i="7"/>
  <c r="N63" i="7"/>
  <c r="M63" i="7" s="1"/>
  <c r="N13" i="7"/>
  <c r="M13" i="7" s="1"/>
  <c r="N21" i="7"/>
  <c r="M21" i="7" s="1"/>
  <c r="N17" i="7"/>
  <c r="H14" i="7"/>
  <c r="H11" i="7" s="1"/>
  <c r="C3" i="7"/>
  <c r="B11" i="7" l="1"/>
  <c r="B312" i="7"/>
  <c r="B316" i="7"/>
  <c r="B315" i="7"/>
  <c r="B313" i="7"/>
  <c r="B314" i="7"/>
  <c r="B79" i="7"/>
  <c r="B83" i="7"/>
  <c r="B87" i="7"/>
  <c r="B91" i="7"/>
  <c r="B95" i="7"/>
  <c r="B80" i="7"/>
  <c r="B84" i="7"/>
  <c r="B88" i="7"/>
  <c r="B92" i="7"/>
  <c r="B96" i="7"/>
  <c r="B82" i="7"/>
  <c r="B86" i="7"/>
  <c r="B90" i="7"/>
  <c r="B94" i="7"/>
  <c r="B98" i="7"/>
  <c r="B81" i="7"/>
  <c r="B85" i="7"/>
  <c r="B89" i="7"/>
  <c r="B93" i="7"/>
  <c r="B97" i="7"/>
  <c r="B387" i="7"/>
  <c r="B391" i="7"/>
  <c r="B395" i="7"/>
  <c r="B399" i="7"/>
  <c r="B403" i="7"/>
  <c r="B407" i="7"/>
  <c r="B388" i="7"/>
  <c r="B392" i="7"/>
  <c r="B396" i="7"/>
  <c r="B400" i="7"/>
  <c r="B404" i="7"/>
  <c r="B408" i="7"/>
  <c r="B393" i="7"/>
  <c r="B397" i="7"/>
  <c r="B401" i="7"/>
  <c r="B405" i="7"/>
  <c r="B409" i="7"/>
  <c r="B389" i="7"/>
  <c r="B390" i="7"/>
  <c r="B394" i="7"/>
  <c r="B398" i="7"/>
  <c r="B402" i="7"/>
  <c r="B406" i="7"/>
  <c r="B382" i="7"/>
  <c r="B386" i="7"/>
  <c r="B385" i="7"/>
  <c r="B379" i="7"/>
  <c r="B383" i="7"/>
  <c r="B380" i="7"/>
  <c r="B384" i="7"/>
  <c r="B381" i="7"/>
  <c r="B275" i="7"/>
  <c r="B279" i="7"/>
  <c r="B276" i="7"/>
  <c r="B280" i="7"/>
  <c r="B278" i="7"/>
  <c r="B282" i="7"/>
  <c r="B277" i="7"/>
  <c r="B281" i="7"/>
  <c r="B294" i="7"/>
  <c r="B298" i="7"/>
  <c r="B295" i="7"/>
  <c r="B299" i="7"/>
  <c r="B301" i="7"/>
  <c r="B296" i="7"/>
  <c r="B300" i="7"/>
  <c r="B297" i="7"/>
  <c r="B332" i="7"/>
  <c r="B336" i="7"/>
  <c r="B340" i="7"/>
  <c r="B333" i="7"/>
  <c r="B334" i="7"/>
  <c r="B342" i="7"/>
  <c r="B335" i="7"/>
  <c r="B339" i="7"/>
  <c r="B343" i="7"/>
  <c r="B337" i="7"/>
  <c r="B341" i="7"/>
  <c r="B338" i="7"/>
  <c r="B466" i="7"/>
  <c r="B470" i="7"/>
  <c r="B476" i="7"/>
  <c r="B467" i="7"/>
  <c r="B471" i="7"/>
  <c r="B475" i="7"/>
  <c r="B468" i="7"/>
  <c r="B469" i="7"/>
  <c r="B473" i="7"/>
  <c r="B477" i="7"/>
  <c r="B474" i="7"/>
  <c r="B472" i="7"/>
  <c r="B509" i="7"/>
  <c r="B511" i="7"/>
  <c r="B510" i="7"/>
  <c r="B514" i="7"/>
  <c r="B515" i="7"/>
  <c r="B512" i="7"/>
  <c r="B513" i="7"/>
  <c r="B546" i="7"/>
  <c r="B548" i="7"/>
  <c r="B545" i="7"/>
  <c r="B549" i="7"/>
  <c r="B550" i="7"/>
  <c r="B547" i="7"/>
  <c r="M519" i="7"/>
  <c r="M500" i="7"/>
  <c r="M496" i="7"/>
  <c r="F13" i="7"/>
  <c r="M428" i="7"/>
  <c r="M377" i="7"/>
  <c r="M347" i="7"/>
  <c r="M305" i="7"/>
  <c r="M267" i="7"/>
  <c r="M237" i="7"/>
  <c r="M207" i="7"/>
  <c r="M192" i="7"/>
  <c r="M162" i="7"/>
  <c r="M147" i="7"/>
  <c r="F132" i="7"/>
  <c r="F129" i="7" s="1"/>
  <c r="M117" i="7"/>
  <c r="M102" i="7"/>
  <c r="M67" i="7"/>
  <c r="M61" i="7"/>
  <c r="M39" i="7"/>
  <c r="M18" i="7"/>
  <c r="B531" i="7"/>
  <c r="M413" i="7" l="1"/>
  <c r="M132" i="7"/>
  <c r="M252" i="7"/>
  <c r="M325" i="7"/>
  <c r="B32" i="7"/>
  <c r="B43" i="7"/>
  <c r="B58" i="7"/>
  <c r="B78" i="7"/>
  <c r="B120" i="7"/>
  <c r="B157" i="7"/>
  <c r="B227" i="7"/>
  <c r="B246" i="7"/>
  <c r="B320" i="7"/>
  <c r="B539" i="7"/>
  <c r="B24" i="7"/>
  <c r="B30" i="7"/>
  <c r="B13" i="7"/>
  <c r="B28" i="7"/>
  <c r="B36" i="7"/>
  <c r="B39" i="7"/>
  <c r="B47" i="7"/>
  <c r="B48" i="7"/>
  <c r="B59" i="7"/>
  <c r="B61" i="7"/>
  <c r="B73" i="7"/>
  <c r="B74" i="7"/>
  <c r="B105" i="7"/>
  <c r="B126" i="7"/>
  <c r="B16" i="7"/>
  <c r="B21" i="7"/>
  <c r="B23" i="7"/>
  <c r="B29" i="7"/>
  <c r="B34" i="7"/>
  <c r="B41" i="7"/>
  <c r="B46" i="7"/>
  <c r="B49" i="7"/>
  <c r="B53" i="7"/>
  <c r="B54" i="7"/>
  <c r="B57" i="7"/>
  <c r="B62" i="7"/>
  <c r="B67" i="7"/>
  <c r="B72" i="7"/>
  <c r="B75" i="7"/>
  <c r="B104" i="7"/>
  <c r="B112" i="7"/>
  <c r="B114" i="7"/>
  <c r="B123" i="7"/>
  <c r="B124" i="7"/>
  <c r="B149" i="7"/>
  <c r="B167" i="7"/>
  <c r="B184" i="7"/>
  <c r="B189" i="7"/>
  <c r="B234" i="7"/>
  <c r="B236" i="7"/>
  <c r="B356" i="7"/>
  <c r="B357" i="7"/>
  <c r="B376" i="7"/>
  <c r="B449" i="7"/>
  <c r="B540" i="7"/>
  <c r="B533" i="7"/>
  <c r="B529" i="7"/>
  <c r="B526" i="7"/>
  <c r="B523" i="7"/>
  <c r="B516" i="7"/>
  <c r="B504" i="7"/>
  <c r="B497" i="7"/>
  <c r="B496" i="7"/>
  <c r="B491" i="7"/>
  <c r="B490" i="7"/>
  <c r="B485" i="7"/>
  <c r="B484" i="7"/>
  <c r="B465" i="7"/>
  <c r="B464" i="7"/>
  <c r="B457" i="7"/>
  <c r="B450" i="7"/>
  <c r="B438" i="7"/>
  <c r="B434" i="7"/>
  <c r="B428" i="7"/>
  <c r="B425" i="7"/>
  <c r="B423" i="7"/>
  <c r="B421" i="7"/>
  <c r="B417" i="7"/>
  <c r="B415" i="7"/>
  <c r="B377" i="7"/>
  <c r="B374" i="7"/>
  <c r="B373" i="7"/>
  <c r="B372" i="7"/>
  <c r="B369" i="7"/>
  <c r="B365" i="7"/>
  <c r="B355" i="7"/>
  <c r="B354" i="7"/>
  <c r="B347" i="7"/>
  <c r="B346" i="7"/>
  <c r="B328" i="7"/>
  <c r="B325" i="7"/>
  <c r="B322" i="7"/>
  <c r="B321" i="7"/>
  <c r="B310" i="7"/>
  <c r="B305" i="7"/>
  <c r="B291" i="7"/>
  <c r="B286" i="7"/>
  <c r="B283" i="7"/>
  <c r="B274" i="7"/>
  <c r="B272" i="7"/>
  <c r="B271" i="7"/>
  <c r="B270" i="7"/>
  <c r="B266" i="7"/>
  <c r="B263" i="7"/>
  <c r="B259" i="7"/>
  <c r="B258" i="7"/>
  <c r="B255" i="7"/>
  <c r="B252" i="7"/>
  <c r="B241" i="7"/>
  <c r="B233" i="7"/>
  <c r="B225" i="7"/>
  <c r="B219" i="7"/>
  <c r="B218" i="7"/>
  <c r="B214" i="7"/>
  <c r="B212" i="7"/>
  <c r="B211" i="7"/>
  <c r="B210" i="7"/>
  <c r="B206" i="7"/>
  <c r="B202" i="7"/>
  <c r="B192" i="7"/>
  <c r="B188" i="7"/>
  <c r="B185" i="7"/>
  <c r="B180" i="7"/>
  <c r="B174" i="7"/>
  <c r="B171" i="7"/>
  <c r="B166" i="7"/>
  <c r="B159" i="7"/>
  <c r="B144" i="7"/>
  <c r="B143" i="7"/>
  <c r="B138" i="7"/>
  <c r="B137" i="7"/>
  <c r="B128" i="7"/>
  <c r="B127" i="7"/>
  <c r="B544" i="7"/>
  <c r="B541" i="7"/>
  <c r="B538" i="7"/>
  <c r="B530" i="7"/>
  <c r="B527" i="7"/>
  <c r="B521" i="7"/>
  <c r="B518" i="7"/>
  <c r="B507" i="7"/>
  <c r="B506" i="7"/>
  <c r="B499" i="7"/>
  <c r="B487" i="7"/>
  <c r="B486" i="7"/>
  <c r="B478" i="7"/>
  <c r="B461" i="7"/>
  <c r="B460" i="7"/>
  <c r="B458" i="7"/>
  <c r="B454" i="7"/>
  <c r="B446" i="7"/>
  <c r="B440" i="7"/>
  <c r="B439" i="7"/>
  <c r="B435" i="7"/>
  <c r="B433" i="7"/>
  <c r="B432" i="7"/>
  <c r="B431" i="7"/>
  <c r="B427" i="7"/>
  <c r="B424" i="7"/>
  <c r="B420" i="7"/>
  <c r="B419" i="7"/>
  <c r="B416" i="7"/>
  <c r="B413" i="7"/>
  <c r="B370" i="7"/>
  <c r="B361" i="7"/>
  <c r="B351" i="7"/>
  <c r="B350" i="7"/>
  <c r="B330" i="7"/>
  <c r="B329" i="7"/>
  <c r="B319" i="7"/>
  <c r="B311" i="7"/>
  <c r="B292" i="7"/>
  <c r="B289" i="7"/>
  <c r="B261" i="7"/>
  <c r="B249" i="7"/>
  <c r="B245" i="7"/>
  <c r="B232" i="7"/>
  <c r="B230" i="7"/>
  <c r="B228" i="7"/>
  <c r="B224" i="7"/>
  <c r="B222" i="7"/>
  <c r="B221" i="7"/>
  <c r="B216" i="7"/>
  <c r="B215" i="7"/>
  <c r="B197" i="7"/>
  <c r="B196" i="7"/>
  <c r="B195" i="7"/>
  <c r="B186" i="7"/>
  <c r="B183" i="7"/>
  <c r="B176" i="7"/>
  <c r="B172" i="7"/>
  <c r="B169" i="7"/>
  <c r="B164" i="7"/>
  <c r="B161" i="7"/>
  <c r="B156" i="7"/>
  <c r="B155" i="7"/>
  <c r="B152" i="7"/>
  <c r="B151" i="7"/>
  <c r="B146" i="7"/>
  <c r="B140" i="7"/>
  <c r="B139" i="7"/>
  <c r="B134" i="7"/>
  <c r="B131" i="7"/>
  <c r="B129" i="7"/>
  <c r="B543" i="7"/>
  <c r="B528" i="7"/>
  <c r="B525" i="7"/>
  <c r="B522" i="7"/>
  <c r="B505" i="7"/>
  <c r="B503" i="7"/>
  <c r="B500" i="7"/>
  <c r="B489" i="7"/>
  <c r="B488" i="7"/>
  <c r="B481" i="7"/>
  <c r="B463" i="7"/>
  <c r="B462" i="7"/>
  <c r="B455" i="7"/>
  <c r="B452" i="7"/>
  <c r="B448" i="7"/>
  <c r="B447" i="7"/>
  <c r="B418" i="7"/>
  <c r="B412" i="7"/>
  <c r="B378" i="7"/>
  <c r="B371" i="7"/>
  <c r="B364" i="7"/>
  <c r="B362" i="7"/>
  <c r="B359" i="7"/>
  <c r="B358" i="7"/>
  <c r="B353" i="7"/>
  <c r="B352" i="7"/>
  <c r="B349" i="7"/>
  <c r="B344" i="7"/>
  <c r="B331" i="7"/>
  <c r="B327" i="7"/>
  <c r="B318" i="7"/>
  <c r="B317" i="7"/>
  <c r="B304" i="7"/>
  <c r="B293" i="7"/>
  <c r="B288" i="7"/>
  <c r="B273" i="7"/>
  <c r="B267" i="7"/>
  <c r="B264" i="7"/>
  <c r="B262" i="7"/>
  <c r="B260" i="7"/>
  <c r="B256" i="7"/>
  <c r="B254" i="7"/>
  <c r="B248" i="7"/>
  <c r="B247" i="7"/>
  <c r="B237" i="7"/>
  <c r="B229" i="7"/>
  <c r="B217" i="7"/>
  <c r="B213" i="7"/>
  <c r="B207" i="7"/>
  <c r="B204" i="7"/>
  <c r="B201" i="7"/>
  <c r="B200" i="7"/>
  <c r="B199" i="7"/>
  <c r="B194" i="7"/>
  <c r="B191" i="7"/>
  <c r="B187" i="7"/>
  <c r="B182" i="7"/>
  <c r="B179" i="7"/>
  <c r="B177" i="7"/>
  <c r="B173" i="7"/>
  <c r="B168" i="7"/>
  <c r="B165" i="7"/>
  <c r="B154" i="7"/>
  <c r="B153" i="7"/>
  <c r="B150" i="7"/>
  <c r="B147" i="7"/>
  <c r="B142" i="7"/>
  <c r="B141" i="7"/>
  <c r="B122" i="7"/>
  <c r="B18" i="7"/>
  <c r="B44" i="7"/>
  <c r="B51" i="7"/>
  <c r="B63" i="7"/>
  <c r="B101" i="7"/>
  <c r="B107" i="7"/>
  <c r="B117" i="7"/>
  <c r="B422" i="7"/>
  <c r="B480" i="7"/>
  <c r="B33" i="7"/>
  <c r="B38" i="7"/>
  <c r="B42" i="7"/>
  <c r="B45" i="7"/>
  <c r="B50" i="7"/>
  <c r="B71" i="7"/>
  <c r="B76" i="7"/>
  <c r="B99" i="7"/>
  <c r="B106" i="7"/>
  <c r="B108" i="7"/>
  <c r="B109" i="7"/>
  <c r="B110" i="7"/>
  <c r="B113" i="7"/>
  <c r="B116" i="7"/>
  <c r="B119" i="7"/>
  <c r="B135" i="7"/>
  <c r="B136" i="7"/>
  <c r="B170" i="7"/>
  <c r="B181" i="7"/>
  <c r="B198" i="7"/>
  <c r="B203" i="7"/>
  <c r="B231" i="7"/>
  <c r="B242" i="7"/>
  <c r="B243" i="7"/>
  <c r="B244" i="7"/>
  <c r="B251" i="7"/>
  <c r="B257" i="7"/>
  <c r="B290" i="7"/>
  <c r="B302" i="7"/>
  <c r="B309" i="7"/>
  <c r="B366" i="7"/>
  <c r="B367" i="7"/>
  <c r="B368" i="7"/>
  <c r="B410" i="7"/>
  <c r="B436" i="7"/>
  <c r="B437" i="7"/>
  <c r="B453" i="7"/>
  <c r="B508" i="7"/>
  <c r="B524" i="7"/>
  <c r="B31" i="7"/>
  <c r="B65" i="7"/>
  <c r="B77" i="7"/>
  <c r="B111" i="7"/>
  <c r="B158" i="7"/>
  <c r="B226" i="7"/>
  <c r="B519" i="7"/>
  <c r="B14" i="7"/>
  <c r="B19" i="7"/>
  <c r="B35" i="7"/>
  <c r="B102" i="7"/>
  <c r="B121" i="7"/>
  <c r="B125" i="7"/>
  <c r="B132" i="7"/>
  <c r="B162" i="7"/>
  <c r="B209" i="7"/>
  <c r="B239" i="7"/>
  <c r="B240" i="7"/>
  <c r="B285" i="7"/>
  <c r="B324" i="7"/>
  <c r="B442" i="7"/>
  <c r="B443" i="7"/>
  <c r="B445" i="7"/>
  <c r="B451" i="7"/>
  <c r="B492" i="7"/>
  <c r="B493" i="7"/>
  <c r="B495" i="7"/>
  <c r="B534" i="7"/>
  <c r="B542" i="7"/>
  <c r="M177" i="7"/>
  <c r="M222" i="7"/>
  <c r="M362" i="7"/>
  <c r="M443" i="7"/>
  <c r="M458" i="7"/>
  <c r="M481" i="7"/>
  <c r="M534" i="7"/>
  <c r="M19" i="7" l="1"/>
  <c r="O117" i="7" l="1"/>
  <c r="O252" i="7"/>
  <c r="O455" i="7"/>
  <c r="O162" i="7"/>
  <c r="O410" i="7"/>
  <c r="O413" i="7"/>
  <c r="O344" i="7"/>
  <c r="O249" i="7"/>
  <c r="O132" i="7"/>
  <c r="O192" i="7"/>
  <c r="O147" i="7"/>
  <c r="O114" i="7"/>
  <c r="O39" i="7"/>
  <c r="O347" i="7"/>
  <c r="O159" i="7"/>
  <c r="O458" i="7"/>
  <c r="O54" i="7"/>
  <c r="O207" i="7"/>
  <c r="O219" i="7"/>
  <c r="O204" i="7"/>
  <c r="O102" i="7"/>
  <c r="O36" i="7"/>
  <c r="O24" i="7" l="1"/>
  <c r="R481" i="7"/>
  <c r="R377" i="7"/>
  <c r="L377" i="7"/>
  <c r="S54" i="7"/>
  <c r="Q54" i="7"/>
  <c r="S39" i="7"/>
  <c r="R67" i="7"/>
  <c r="L67" i="7"/>
  <c r="O67" i="7" s="1"/>
  <c r="R117" i="7"/>
  <c r="R114" i="7" s="1"/>
  <c r="R18" i="7"/>
  <c r="L147" i="7"/>
  <c r="Q147" i="7" s="1"/>
  <c r="P481" i="7"/>
  <c r="R362" i="7"/>
  <c r="R132" i="7"/>
  <c r="L458" i="7"/>
  <c r="Q458" i="7" s="1"/>
  <c r="R237" i="7"/>
  <c r="R305" i="7"/>
  <c r="R413" i="7"/>
  <c r="R519" i="7"/>
  <c r="R494" i="7" s="1"/>
  <c r="R102" i="7"/>
  <c r="P102" i="7"/>
  <c r="P39" i="7"/>
  <c r="R147" i="7"/>
  <c r="R443" i="7"/>
  <c r="L347" i="7"/>
  <c r="Q347" i="7" s="1"/>
  <c r="R267" i="7"/>
  <c r="R428" i="7"/>
  <c r="R162" i="7"/>
  <c r="S162" i="7" s="1"/>
  <c r="R222" i="7"/>
  <c r="R325" i="7"/>
  <c r="R207" i="7"/>
  <c r="R534" i="7"/>
  <c r="R531" i="7" s="1"/>
  <c r="R177" i="7"/>
  <c r="L18" i="7"/>
  <c r="O18" i="7" s="1"/>
  <c r="L117" i="7"/>
  <c r="Q117" i="7" s="1"/>
  <c r="L500" i="7"/>
  <c r="L207" i="7"/>
  <c r="L325" i="7"/>
  <c r="L481" i="7"/>
  <c r="L443" i="7"/>
  <c r="L252" i="7"/>
  <c r="Q252" i="7" s="1"/>
  <c r="L177" i="7"/>
  <c r="O177" i="7" s="1"/>
  <c r="L267" i="7"/>
  <c r="L362" i="7"/>
  <c r="L222" i="7"/>
  <c r="Q222" i="7" s="1"/>
  <c r="L61" i="7"/>
  <c r="L237" i="7"/>
  <c r="L102" i="7"/>
  <c r="Q102" i="7" s="1"/>
  <c r="L428" i="7"/>
  <c r="L534" i="7"/>
  <c r="L531" i="7" s="1"/>
  <c r="L132" i="7"/>
  <c r="Q132" i="7" s="1"/>
  <c r="L39" i="7"/>
  <c r="Q39" i="7" s="1"/>
  <c r="L519" i="7"/>
  <c r="O519" i="7" s="1"/>
  <c r="L305" i="7"/>
  <c r="L192" i="7"/>
  <c r="Q192" i="7" s="1"/>
  <c r="L162" i="7"/>
  <c r="Q162" i="7" s="1"/>
  <c r="L413" i="7"/>
  <c r="Q531" i="7" l="1"/>
  <c r="O531" i="7"/>
  <c r="Q305" i="7"/>
  <c r="O305" i="7"/>
  <c r="Q267" i="7"/>
  <c r="O267" i="7"/>
  <c r="L99" i="7"/>
  <c r="O99" i="7" s="1"/>
  <c r="S36" i="7"/>
  <c r="L63" i="7"/>
  <c r="L264" i="7"/>
  <c r="L21" i="7"/>
  <c r="O21" i="7" s="1"/>
  <c r="Q24" i="7"/>
  <c r="L219" i="7"/>
  <c r="Q219" i="7" s="1"/>
  <c r="R532" i="7"/>
  <c r="P61" i="7"/>
  <c r="R61" i="7"/>
  <c r="P67" i="7"/>
  <c r="P63" i="7" s="1"/>
  <c r="O534" i="7"/>
  <c r="L532" i="7"/>
  <c r="O500" i="7"/>
  <c r="L494" i="7"/>
  <c r="Q534" i="7"/>
  <c r="R516" i="7"/>
  <c r="S481" i="7"/>
  <c r="Q481" i="7"/>
  <c r="O481" i="7"/>
  <c r="R478" i="7"/>
  <c r="Q443" i="7"/>
  <c r="O443" i="7"/>
  <c r="Q428" i="7"/>
  <c r="O428" i="7"/>
  <c r="Q377" i="7"/>
  <c r="O377" i="7"/>
  <c r="P377" i="7"/>
  <c r="S377" i="7" s="1"/>
  <c r="Q362" i="7"/>
  <c r="O362" i="7"/>
  <c r="Q325" i="7"/>
  <c r="O325" i="7"/>
  <c r="L322" i="7"/>
  <c r="O322" i="7" s="1"/>
  <c r="Q237" i="7"/>
  <c r="Q177" i="7"/>
  <c r="O61" i="7"/>
  <c r="L497" i="7"/>
  <c r="O497" i="7" s="1"/>
  <c r="R496" i="7"/>
  <c r="R493" i="7" s="1"/>
  <c r="L440" i="7"/>
  <c r="O440" i="7" s="1"/>
  <c r="R440" i="7"/>
  <c r="R425" i="7"/>
  <c r="R410" i="7"/>
  <c r="S410" i="7" s="1"/>
  <c r="S413" i="7"/>
  <c r="R374" i="7"/>
  <c r="L359" i="7"/>
  <c r="O359" i="7" s="1"/>
  <c r="R359" i="7"/>
  <c r="L344" i="7"/>
  <c r="Q344" i="7" s="1"/>
  <c r="R302" i="7"/>
  <c r="R264" i="7"/>
  <c r="L249" i="7"/>
  <c r="Q249" i="7" s="1"/>
  <c r="R249" i="7"/>
  <c r="S249" i="7" s="1"/>
  <c r="S252" i="7"/>
  <c r="R234" i="7"/>
  <c r="S237" i="7"/>
  <c r="R219" i="7"/>
  <c r="S219" i="7" s="1"/>
  <c r="S222" i="7"/>
  <c r="R204" i="7"/>
  <c r="S204" i="7" s="1"/>
  <c r="S207" i="7"/>
  <c r="R189" i="7"/>
  <c r="S192" i="7"/>
  <c r="L174" i="7"/>
  <c r="O174" i="7" s="1"/>
  <c r="R174" i="7"/>
  <c r="R144" i="7"/>
  <c r="S147" i="7"/>
  <c r="L144" i="7"/>
  <c r="R129" i="7"/>
  <c r="S132" i="7"/>
  <c r="S114" i="7"/>
  <c r="S117" i="7"/>
  <c r="R99" i="7"/>
  <c r="S102" i="7"/>
  <c r="V67" i="7"/>
  <c r="O63" i="7"/>
  <c r="R322" i="7"/>
  <c r="L114" i="7"/>
  <c r="Q114" i="7" s="1"/>
  <c r="L302" i="7"/>
  <c r="O302" i="7" s="1"/>
  <c r="L36" i="7"/>
  <c r="Q36" i="7" s="1"/>
  <c r="L455" i="7"/>
  <c r="Q455" i="7" s="1"/>
  <c r="P534" i="7"/>
  <c r="P531" i="7" s="1"/>
  <c r="P267" i="7"/>
  <c r="P264" i="7" s="1"/>
  <c r="R347" i="7"/>
  <c r="S347" i="7" s="1"/>
  <c r="W39" i="7"/>
  <c r="P36" i="7"/>
  <c r="P519" i="7"/>
  <c r="P237" i="7"/>
  <c r="P51" i="7"/>
  <c r="S51" i="7" s="1"/>
  <c r="W54" i="7"/>
  <c r="P362" i="7"/>
  <c r="P359" i="7" s="1"/>
  <c r="V18" i="7"/>
  <c r="P18" i="7"/>
  <c r="S18" i="7" s="1"/>
  <c r="W207" i="7"/>
  <c r="P207" i="7"/>
  <c r="P413" i="7"/>
  <c r="P117" i="7"/>
  <c r="R159" i="7"/>
  <c r="S159" i="7" s="1"/>
  <c r="R63" i="7"/>
  <c r="P24" i="7"/>
  <c r="S24" i="7" s="1"/>
  <c r="P500" i="7"/>
  <c r="V325" i="7"/>
  <c r="L425" i="7"/>
  <c r="O425" i="7" s="1"/>
  <c r="L478" i="7"/>
  <c r="O478" i="7" s="1"/>
  <c r="L189" i="7"/>
  <c r="O189" i="7" s="1"/>
  <c r="P177" i="7"/>
  <c r="P174" i="7" s="1"/>
  <c r="P222" i="7"/>
  <c r="P219" i="7" s="1"/>
  <c r="P162" i="7"/>
  <c r="P159" i="7" s="1"/>
  <c r="P428" i="7"/>
  <c r="P425" i="7" s="1"/>
  <c r="P252" i="7"/>
  <c r="P249" i="7" s="1"/>
  <c r="P443" i="7"/>
  <c r="P440" i="7" s="1"/>
  <c r="P147" i="7"/>
  <c r="P144" i="7" s="1"/>
  <c r="P325" i="7"/>
  <c r="S325" i="7" s="1"/>
  <c r="P192" i="7"/>
  <c r="P189" i="7" s="1"/>
  <c r="U102" i="7"/>
  <c r="P305" i="7"/>
  <c r="U305" i="7" s="1"/>
  <c r="R458" i="7"/>
  <c r="S458" i="7" s="1"/>
  <c r="P132" i="7"/>
  <c r="P478" i="7"/>
  <c r="Q413" i="7"/>
  <c r="L410" i="7"/>
  <c r="Q410" i="7" s="1"/>
  <c r="L234" i="7"/>
  <c r="O234" i="7" s="1"/>
  <c r="L374" i="7"/>
  <c r="O374" i="7" s="1"/>
  <c r="Q207" i="7"/>
  <c r="L204" i="7"/>
  <c r="Q204" i="7" s="1"/>
  <c r="L51" i="7"/>
  <c r="L17" i="7"/>
  <c r="Q67" i="7"/>
  <c r="L129" i="7"/>
  <c r="O129" i="7" s="1"/>
  <c r="L159" i="7"/>
  <c r="Q159" i="7" s="1"/>
  <c r="Q500" i="7"/>
  <c r="L496" i="7"/>
  <c r="L493" i="7" s="1"/>
  <c r="L19" i="7"/>
  <c r="O19" i="7" s="1"/>
  <c r="Q519" i="7"/>
  <c r="L516" i="7"/>
  <c r="O516" i="7" s="1"/>
  <c r="Q18" i="7"/>
  <c r="L13" i="7"/>
  <c r="O13" i="7" s="1"/>
  <c r="S189" i="7" l="1"/>
  <c r="S144" i="7"/>
  <c r="S531" i="7"/>
  <c r="S305" i="7"/>
  <c r="S267" i="7"/>
  <c r="S264" i="7"/>
  <c r="S67" i="7"/>
  <c r="Q63" i="7"/>
  <c r="Q144" i="7"/>
  <c r="O144" i="7"/>
  <c r="Q264" i="7"/>
  <c r="O264" i="7"/>
  <c r="Q51" i="7"/>
  <c r="O51" i="7"/>
  <c r="P516" i="7"/>
  <c r="S516" i="7" s="1"/>
  <c r="U519" i="7"/>
  <c r="Q99" i="7"/>
  <c r="U192" i="7"/>
  <c r="U162" i="7"/>
  <c r="Q61" i="7"/>
  <c r="L16" i="7"/>
  <c r="S534" i="7"/>
  <c r="P532" i="7"/>
  <c r="P494" i="7"/>
  <c r="O493" i="7"/>
  <c r="Q493" i="7"/>
  <c r="P129" i="7"/>
  <c r="S129" i="7" s="1"/>
  <c r="S519" i="7"/>
  <c r="P496" i="7"/>
  <c r="R13" i="7"/>
  <c r="Q13" i="7" s="1"/>
  <c r="Q516" i="7"/>
  <c r="S500" i="7"/>
  <c r="Q496" i="7"/>
  <c r="O496" i="7"/>
  <c r="Q497" i="7"/>
  <c r="U481" i="7"/>
  <c r="S478" i="7"/>
  <c r="Q478" i="7"/>
  <c r="S443" i="7"/>
  <c r="S440" i="7"/>
  <c r="Q440" i="7"/>
  <c r="S425" i="7"/>
  <c r="S428" i="7"/>
  <c r="Q425" i="7"/>
  <c r="U377" i="7"/>
  <c r="P374" i="7"/>
  <c r="Q374" i="7"/>
  <c r="S362" i="7"/>
  <c r="S359" i="7"/>
  <c r="Q359" i="7"/>
  <c r="Q322" i="7"/>
  <c r="Q302" i="7"/>
  <c r="Q234" i="7"/>
  <c r="Q189" i="7"/>
  <c r="S177" i="7"/>
  <c r="S174" i="7"/>
  <c r="Q174" i="7"/>
  <c r="Q129" i="7"/>
  <c r="S61" i="7"/>
  <c r="V322" i="7"/>
  <c r="U147" i="7"/>
  <c r="S63" i="7"/>
  <c r="U132" i="7"/>
  <c r="V222" i="7"/>
  <c r="V519" i="7"/>
  <c r="P458" i="7"/>
  <c r="P234" i="7"/>
  <c r="V267" i="7"/>
  <c r="U267" i="7" s="1"/>
  <c r="V534" i="7"/>
  <c r="V531" i="7" s="1"/>
  <c r="P322" i="7"/>
  <c r="U325" i="7"/>
  <c r="P497" i="7"/>
  <c r="S497" i="7" s="1"/>
  <c r="T481" i="7"/>
  <c r="W481" i="7" s="1"/>
  <c r="V147" i="7"/>
  <c r="V144" i="7" s="1"/>
  <c r="U144" i="7" s="1"/>
  <c r="V500" i="7"/>
  <c r="W413" i="7"/>
  <c r="T18" i="7"/>
  <c r="W18" i="7" s="1"/>
  <c r="V237" i="7"/>
  <c r="T377" i="7"/>
  <c r="W377" i="7" s="1"/>
  <c r="V374" i="7"/>
  <c r="T39" i="7"/>
  <c r="V36" i="7"/>
  <c r="W36" i="7" s="1"/>
  <c r="R344" i="7"/>
  <c r="S344" i="7" s="1"/>
  <c r="R455" i="7"/>
  <c r="S455" i="7" s="1"/>
  <c r="V102" i="7"/>
  <c r="W102" i="7" s="1"/>
  <c r="V428" i="7"/>
  <c r="U428" i="7" s="1"/>
  <c r="Z325" i="7"/>
  <c r="T325" i="7"/>
  <c r="T322" i="7" s="1"/>
  <c r="P114" i="7"/>
  <c r="U114" i="7" s="1"/>
  <c r="U117" i="7"/>
  <c r="T207" i="7"/>
  <c r="V63" i="7"/>
  <c r="V192" i="7"/>
  <c r="P99" i="7"/>
  <c r="R19" i="7"/>
  <c r="R16" i="7" s="1"/>
  <c r="R21" i="7"/>
  <c r="R17" i="7"/>
  <c r="V117" i="7"/>
  <c r="W117" i="7" s="1"/>
  <c r="P410" i="7"/>
  <c r="U410" i="7" s="1"/>
  <c r="U413" i="7"/>
  <c r="P204" i="7"/>
  <c r="U204" i="7" s="1"/>
  <c r="U207" i="7"/>
  <c r="P302" i="7"/>
  <c r="V51" i="7"/>
  <c r="P347" i="7"/>
  <c r="P344" i="7" s="1"/>
  <c r="U344" i="7" s="1"/>
  <c r="V478" i="7"/>
  <c r="V61" i="7"/>
  <c r="U252" i="7"/>
  <c r="U249" i="7"/>
  <c r="U159" i="7"/>
  <c r="U54" i="7"/>
  <c r="U531" i="7" l="1"/>
  <c r="U51" i="7"/>
  <c r="Q19" i="7"/>
  <c r="S99" i="7"/>
  <c r="Q16" i="7"/>
  <c r="O16" i="7"/>
  <c r="M16" i="7" s="1"/>
  <c r="Q21" i="7"/>
  <c r="V494" i="7"/>
  <c r="V532" i="7"/>
  <c r="S496" i="7"/>
  <c r="U534" i="7"/>
  <c r="P493" i="7"/>
  <c r="U500" i="7"/>
  <c r="U478" i="7"/>
  <c r="U374" i="7"/>
  <c r="S374" i="7"/>
  <c r="W325" i="7"/>
  <c r="W322" i="7"/>
  <c r="U322" i="7"/>
  <c r="S322" i="7"/>
  <c r="S302" i="7"/>
  <c r="U237" i="7"/>
  <c r="S234" i="7"/>
  <c r="U61" i="7"/>
  <c r="V425" i="7"/>
  <c r="V359" i="7"/>
  <c r="U347" i="7"/>
  <c r="V264" i="7"/>
  <c r="V249" i="7"/>
  <c r="W249" i="7" s="1"/>
  <c r="W252" i="7"/>
  <c r="V219" i="7"/>
  <c r="W219" i="7" s="1"/>
  <c r="W222" i="7"/>
  <c r="V189" i="7"/>
  <c r="W192" i="7"/>
  <c r="V174" i="7"/>
  <c r="V159" i="7"/>
  <c r="W159" i="7" s="1"/>
  <c r="W162" i="7"/>
  <c r="W147" i="7"/>
  <c r="W132" i="7"/>
  <c r="Z67" i="7"/>
  <c r="T67" i="7"/>
  <c r="W67" i="7" s="1"/>
  <c r="V496" i="7"/>
  <c r="T413" i="7"/>
  <c r="T534" i="7"/>
  <c r="T177" i="7"/>
  <c r="T174" i="7" s="1"/>
  <c r="V114" i="7"/>
  <c r="W114" i="7" s="1"/>
  <c r="V99" i="7"/>
  <c r="U99" i="7" s="1"/>
  <c r="Z39" i="7"/>
  <c r="AA39" i="7" s="1"/>
  <c r="T36" i="7"/>
  <c r="Z237" i="7"/>
  <c r="T237" i="7"/>
  <c r="W237" i="7" s="1"/>
  <c r="V516" i="7"/>
  <c r="T222" i="7"/>
  <c r="T219" i="7" s="1"/>
  <c r="T102" i="7"/>
  <c r="T162" i="7"/>
  <c r="T159" i="7" s="1"/>
  <c r="V347" i="7"/>
  <c r="T51" i="7"/>
  <c r="W51" i="7" s="1"/>
  <c r="AA54" i="7"/>
  <c r="T117" i="7"/>
  <c r="T305" i="7"/>
  <c r="W305" i="7" s="1"/>
  <c r="V204" i="7"/>
  <c r="W204" i="7" s="1"/>
  <c r="T428" i="7"/>
  <c r="T425" i="7" s="1"/>
  <c r="T500" i="7"/>
  <c r="T147" i="7"/>
  <c r="T144" i="7" s="1"/>
  <c r="V497" i="7"/>
  <c r="Z267" i="7"/>
  <c r="T267" i="7"/>
  <c r="T264" i="7" s="1"/>
  <c r="T252" i="7"/>
  <c r="T249" i="7" s="1"/>
  <c r="V458" i="7"/>
  <c r="W458" i="7" s="1"/>
  <c r="V24" i="7"/>
  <c r="V234" i="7"/>
  <c r="Z481" i="7"/>
  <c r="T192" i="7"/>
  <c r="T189" i="7" s="1"/>
  <c r="T132" i="7"/>
  <c r="T129" i="7" s="1"/>
  <c r="Z207" i="7"/>
  <c r="AA207" i="7" s="1"/>
  <c r="X325" i="7"/>
  <c r="X322" i="7" s="1"/>
  <c r="Z322" i="7"/>
  <c r="Z377" i="7"/>
  <c r="T374" i="7"/>
  <c r="W374" i="7" s="1"/>
  <c r="W410" i="7"/>
  <c r="P455" i="7"/>
  <c r="U455" i="7" s="1"/>
  <c r="U458" i="7"/>
  <c r="T362" i="7"/>
  <c r="T359" i="7" s="1"/>
  <c r="Z362" i="7"/>
  <c r="P19" i="7"/>
  <c r="S19" i="7" s="1"/>
  <c r="P17" i="7"/>
  <c r="P21" i="7"/>
  <c r="T443" i="7"/>
  <c r="T440" i="7" s="1"/>
  <c r="T61" i="7"/>
  <c r="W61" i="7" s="1"/>
  <c r="U39" i="7"/>
  <c r="U36" i="7"/>
  <c r="U443" i="7"/>
  <c r="U67" i="7"/>
  <c r="U63" i="7"/>
  <c r="U362" i="7"/>
  <c r="Y325" i="7"/>
  <c r="U177" i="7"/>
  <c r="U174" i="7"/>
  <c r="U222" i="7"/>
  <c r="U219" i="7"/>
  <c r="U18" i="7"/>
  <c r="W267" i="7" l="1"/>
  <c r="W264" i="7"/>
  <c r="U264" i="7"/>
  <c r="W144" i="7"/>
  <c r="U24" i="7"/>
  <c r="T531" i="7"/>
  <c r="P13" i="7"/>
  <c r="S21" i="7"/>
  <c r="V493" i="7"/>
  <c r="U493" i="7" s="1"/>
  <c r="P16" i="7"/>
  <c r="W534" i="7"/>
  <c r="T532" i="7"/>
  <c r="S493" i="7"/>
  <c r="W500" i="7"/>
  <c r="U516" i="7"/>
  <c r="U496" i="7"/>
  <c r="U497" i="7"/>
  <c r="Y481" i="7"/>
  <c r="W443" i="7"/>
  <c r="W440" i="7"/>
  <c r="U440" i="7"/>
  <c r="W428" i="7"/>
  <c r="W425" i="7"/>
  <c r="U425" i="7"/>
  <c r="W362" i="7"/>
  <c r="W359" i="7"/>
  <c r="U359" i="7"/>
  <c r="AA325" i="7"/>
  <c r="AA322" i="7"/>
  <c r="Y322" i="7"/>
  <c r="U302" i="7"/>
  <c r="AA237" i="7"/>
  <c r="U234" i="7"/>
  <c r="W189" i="7"/>
  <c r="U189" i="7"/>
  <c r="W174" i="7"/>
  <c r="W177" i="7"/>
  <c r="W129" i="7"/>
  <c r="U129" i="7"/>
  <c r="V344" i="7"/>
  <c r="W344" i="7" s="1"/>
  <c r="W347" i="7"/>
  <c r="Y132" i="7"/>
  <c r="T63" i="7"/>
  <c r="W63" i="7" s="1"/>
  <c r="Z63" i="7"/>
  <c r="X67" i="7"/>
  <c r="Y192" i="7"/>
  <c r="T478" i="7"/>
  <c r="Y162" i="7"/>
  <c r="V13" i="7"/>
  <c r="X102" i="7"/>
  <c r="X99" i="7" s="1"/>
  <c r="Z102" i="7"/>
  <c r="AA102" i="7" s="1"/>
  <c r="Z36" i="7"/>
  <c r="AA36" i="7" s="1"/>
  <c r="X39" i="7"/>
  <c r="X36" i="7" s="1"/>
  <c r="Y377" i="7"/>
  <c r="Z374" i="7"/>
  <c r="Y374" i="7" s="1"/>
  <c r="X207" i="7"/>
  <c r="X204" i="7" s="1"/>
  <c r="X481" i="7"/>
  <c r="AA481" i="7" s="1"/>
  <c r="Z478" i="7"/>
  <c r="V455" i="7"/>
  <c r="W455" i="7" s="1"/>
  <c r="Z147" i="7"/>
  <c r="X147" i="7"/>
  <c r="X144" i="7" s="1"/>
  <c r="X117" i="7"/>
  <c r="X114" i="7" s="1"/>
  <c r="Z117" i="7"/>
  <c r="AA117" i="7" s="1"/>
  <c r="T347" i="7"/>
  <c r="T344" i="7" s="1"/>
  <c r="Y344" i="7" s="1"/>
  <c r="Z162" i="7"/>
  <c r="X162" i="7"/>
  <c r="X159" i="7" s="1"/>
  <c r="X222" i="7"/>
  <c r="X219" i="7" s="1"/>
  <c r="Z222" i="7"/>
  <c r="T234" i="7"/>
  <c r="Y237" i="7"/>
  <c r="X534" i="7"/>
  <c r="Z534" i="7"/>
  <c r="Z531" i="7" s="1"/>
  <c r="Z192" i="7"/>
  <c r="X192" i="7"/>
  <c r="X189" i="7" s="1"/>
  <c r="Z458" i="7"/>
  <c r="AA458" i="7" s="1"/>
  <c r="T458" i="7"/>
  <c r="Y147" i="7"/>
  <c r="X132" i="7"/>
  <c r="X129" i="7" s="1"/>
  <c r="Z132" i="7"/>
  <c r="V21" i="7"/>
  <c r="V19" i="7"/>
  <c r="V16" i="7" s="1"/>
  <c r="V17" i="7"/>
  <c r="T302" i="7"/>
  <c r="Z51" i="7"/>
  <c r="X237" i="7"/>
  <c r="X234" i="7" s="1"/>
  <c r="T410" i="7"/>
  <c r="Y410" i="7" s="1"/>
  <c r="Y413" i="7"/>
  <c r="Z359" i="7"/>
  <c r="X362" i="7"/>
  <c r="X359" i="7" s="1"/>
  <c r="Y207" i="7"/>
  <c r="T204" i="7"/>
  <c r="Y204" i="7" s="1"/>
  <c r="T114" i="7"/>
  <c r="Y114" i="7" s="1"/>
  <c r="Y117" i="7"/>
  <c r="Z18" i="7"/>
  <c r="X443" i="7"/>
  <c r="X440" i="7" s="1"/>
  <c r="Z443" i="7"/>
  <c r="Z24" i="7"/>
  <c r="AA24" i="7" s="1"/>
  <c r="T24" i="7"/>
  <c r="W24" i="7" s="1"/>
  <c r="Z252" i="7"/>
  <c r="X252" i="7"/>
  <c r="X249" i="7" s="1"/>
  <c r="Z264" i="7"/>
  <c r="X267" i="7"/>
  <c r="X264" i="7" s="1"/>
  <c r="T497" i="7"/>
  <c r="X500" i="7"/>
  <c r="Z500" i="7"/>
  <c r="X428" i="7"/>
  <c r="X425" i="7" s="1"/>
  <c r="Z428" i="7"/>
  <c r="Y428" i="7" s="1"/>
  <c r="Z305" i="7"/>
  <c r="X305" i="7"/>
  <c r="X302" i="7" s="1"/>
  <c r="Y102" i="7"/>
  <c r="T99" i="7"/>
  <c r="Z177" i="7"/>
  <c r="X177" i="7"/>
  <c r="X174" i="7" s="1"/>
  <c r="X413" i="7"/>
  <c r="X410" i="7" s="1"/>
  <c r="Z413" i="7"/>
  <c r="AA413" i="7" s="1"/>
  <c r="Z61" i="7"/>
  <c r="Y252" i="7"/>
  <c r="Y249" i="7"/>
  <c r="Y267" i="7"/>
  <c r="Y54" i="7"/>
  <c r="Y159" i="7"/>
  <c r="Y534" i="7" l="1"/>
  <c r="Y531" i="7"/>
  <c r="W531" i="7"/>
  <c r="AA305" i="7"/>
  <c r="Y305" i="7"/>
  <c r="AA264" i="7"/>
  <c r="AA267" i="7"/>
  <c r="Y51" i="7"/>
  <c r="U19" i="7"/>
  <c r="U21" i="7"/>
  <c r="S13" i="7"/>
  <c r="U13" i="7"/>
  <c r="W99" i="7"/>
  <c r="X532" i="7"/>
  <c r="X531" i="7"/>
  <c r="AA531" i="7" s="1"/>
  <c r="U16" i="7"/>
  <c r="S16" i="7"/>
  <c r="X63" i="7"/>
  <c r="AA63" i="7" s="1"/>
  <c r="Y347" i="7"/>
  <c r="Z532" i="7"/>
  <c r="AA362" i="7"/>
  <c r="AA500" i="7"/>
  <c r="Y500" i="7"/>
  <c r="W497" i="7"/>
  <c r="Y478" i="7"/>
  <c r="W478" i="7"/>
  <c r="AA359" i="7"/>
  <c r="W302" i="7"/>
  <c r="W234" i="7"/>
  <c r="Y61" i="7"/>
  <c r="AA534" i="7"/>
  <c r="T13" i="7"/>
  <c r="Z440" i="7"/>
  <c r="AA440" i="7" s="1"/>
  <c r="AA443" i="7"/>
  <c r="Z425" i="7"/>
  <c r="AA428" i="7"/>
  <c r="X377" i="7"/>
  <c r="Z249" i="7"/>
  <c r="AA249" i="7" s="1"/>
  <c r="AA252" i="7"/>
  <c r="Z219" i="7"/>
  <c r="AA219" i="7" s="1"/>
  <c r="AA222" i="7"/>
  <c r="Z189" i="7"/>
  <c r="AA192" i="7"/>
  <c r="Z174" i="7"/>
  <c r="AA174" i="7" s="1"/>
  <c r="AA177" i="7"/>
  <c r="Z159" i="7"/>
  <c r="AA159" i="7" s="1"/>
  <c r="AA162" i="7"/>
  <c r="Z144" i="7"/>
  <c r="AA147" i="7"/>
  <c r="Z129" i="7"/>
  <c r="AA132" i="7"/>
  <c r="X51" i="7"/>
  <c r="AA51" i="7" s="1"/>
  <c r="Z17" i="7"/>
  <c r="AA67" i="7"/>
  <c r="T455" i="7"/>
  <c r="Y455" i="7" s="1"/>
  <c r="Y458" i="7"/>
  <c r="Z99" i="7"/>
  <c r="AA99" i="7" s="1"/>
  <c r="X18" i="7"/>
  <c r="AA18" i="7" s="1"/>
  <c r="Z302" i="7"/>
  <c r="AA302" i="7" s="1"/>
  <c r="Z497" i="7"/>
  <c r="Z234" i="7"/>
  <c r="AA234" i="7" s="1"/>
  <c r="X458" i="7"/>
  <c r="X455" i="7" s="1"/>
  <c r="X347" i="7"/>
  <c r="X344" i="7" s="1"/>
  <c r="Z347" i="7"/>
  <c r="AA347" i="7" s="1"/>
  <c r="Z204" i="7"/>
  <c r="AA204" i="7" s="1"/>
  <c r="Z410" i="7"/>
  <c r="AA410" i="7" s="1"/>
  <c r="T19" i="7"/>
  <c r="W19" i="7" s="1"/>
  <c r="T21" i="7"/>
  <c r="T17" i="7"/>
  <c r="Y24" i="7"/>
  <c r="Z114" i="7"/>
  <c r="AA114" i="7" s="1"/>
  <c r="X478" i="7"/>
  <c r="AA478" i="7" s="1"/>
  <c r="X61" i="7"/>
  <c r="AA61" i="7" s="1"/>
  <c r="Y18" i="7"/>
  <c r="Y67" i="7"/>
  <c r="Y63" i="7"/>
  <c r="Y222" i="7"/>
  <c r="Y219" i="7"/>
  <c r="Y39" i="7"/>
  <c r="Y36" i="7"/>
  <c r="Y443" i="7"/>
  <c r="Y177" i="7"/>
  <c r="Y264" i="7"/>
  <c r="Y362" i="7"/>
  <c r="Y359" i="7"/>
  <c r="AA144" i="7" l="1"/>
  <c r="Y144" i="7"/>
  <c r="W21" i="7"/>
  <c r="Y99" i="7"/>
  <c r="T16" i="7"/>
  <c r="Y497" i="7"/>
  <c r="Y440" i="7"/>
  <c r="AA425" i="7"/>
  <c r="Y425" i="7"/>
  <c r="X374" i="7"/>
  <c r="AA374" i="7" s="1"/>
  <c r="AA377" i="7"/>
  <c r="Y302" i="7"/>
  <c r="Y234" i="7"/>
  <c r="AA189" i="7"/>
  <c r="Y189" i="7"/>
  <c r="Y174" i="7"/>
  <c r="AA129" i="7"/>
  <c r="Y129" i="7"/>
  <c r="W13" i="7"/>
  <c r="Z13" i="7"/>
  <c r="X19" i="7"/>
  <c r="X16" i="7" s="1"/>
  <c r="Z344" i="7"/>
  <c r="AA344" i="7" s="1"/>
  <c r="X497" i="7"/>
  <c r="AA497" i="7" s="1"/>
  <c r="X13" i="7"/>
  <c r="Z19" i="7"/>
  <c r="Z16" i="7" s="1"/>
  <c r="Z21" i="7"/>
  <c r="Z455" i="7"/>
  <c r="AA455" i="7" s="1"/>
  <c r="Y16" i="7" l="1"/>
  <c r="W16" i="7"/>
  <c r="Y21" i="7"/>
  <c r="Y19" i="7"/>
  <c r="AA13" i="7"/>
  <c r="X17" i="7"/>
  <c r="Y13" i="7"/>
  <c r="X21" i="7"/>
  <c r="AA21" i="7" s="1"/>
  <c r="AA16" i="7"/>
  <c r="AA19" i="7"/>
  <c r="T519" i="7" l="1"/>
  <c r="T494" i="7" s="1"/>
  <c r="W519" i="7" l="1"/>
  <c r="T496" i="7"/>
  <c r="T493" i="7" s="1"/>
  <c r="T516" i="7"/>
  <c r="W493" i="7" l="1"/>
  <c r="W496" i="7"/>
  <c r="Z519" i="7"/>
  <c r="X519" i="7"/>
  <c r="X494" i="7" s="1"/>
  <c r="W516" i="7"/>
  <c r="Y519" i="7" l="1"/>
  <c r="Z494" i="7"/>
  <c r="X496" i="7"/>
  <c r="X493" i="7" s="1"/>
  <c r="X516" i="7"/>
  <c r="Z496" i="7"/>
  <c r="Z493" i="7" s="1"/>
  <c r="Z516" i="7"/>
  <c r="AA519" i="7"/>
  <c r="AA493" i="7" l="1"/>
  <c r="Y493" i="7"/>
  <c r="AA516" i="7"/>
  <c r="Y516" i="7"/>
  <c r="AA496" i="7"/>
  <c r="Y496" i="7"/>
  <c r="F286" i="7" l="1"/>
  <c r="F62" i="7" s="1"/>
  <c r="F59" i="7" l="1"/>
  <c r="F12" i="7"/>
  <c r="F14" i="7"/>
  <c r="F11" i="7" s="1"/>
  <c r="F283" i="7"/>
  <c r="F60" i="7"/>
  <c r="R286" i="7"/>
  <c r="V288" i="7"/>
  <c r="V286" i="7" l="1"/>
  <c r="R60" i="7"/>
  <c r="R283" i="7"/>
  <c r="R62" i="7"/>
  <c r="P286" i="7"/>
  <c r="U286" i="7" l="1"/>
  <c r="P60" i="7"/>
  <c r="P283" i="7"/>
  <c r="P62" i="7"/>
  <c r="S283" i="7"/>
  <c r="S62" i="7"/>
  <c r="R14" i="7"/>
  <c r="R12" i="7"/>
  <c r="R59" i="7"/>
  <c r="S286" i="7"/>
  <c r="Z288" i="7"/>
  <c r="T286" i="7"/>
  <c r="V60" i="7"/>
  <c r="W286" i="7"/>
  <c r="V283" i="7"/>
  <c r="V62" i="7"/>
  <c r="V12" i="7" l="1"/>
  <c r="V59" i="7"/>
  <c r="V14" i="7"/>
  <c r="T60" i="7"/>
  <c r="T283" i="7"/>
  <c r="T62" i="7"/>
  <c r="U62" i="7"/>
  <c r="P12" i="7"/>
  <c r="P59" i="7"/>
  <c r="U59" i="7" s="1"/>
  <c r="P14" i="7"/>
  <c r="W283" i="7"/>
  <c r="Z286" i="7"/>
  <c r="X286" i="7"/>
  <c r="S14" i="7"/>
  <c r="R11" i="7"/>
  <c r="U283" i="7"/>
  <c r="S59" i="7" l="1"/>
  <c r="AA286" i="7"/>
  <c r="Z60" i="7"/>
  <c r="Z283" i="7"/>
  <c r="Z62" i="7"/>
  <c r="U14" i="7"/>
  <c r="P11" i="7"/>
  <c r="T12" i="7"/>
  <c r="T14" i="7"/>
  <c r="T59" i="7"/>
  <c r="Y286" i="7"/>
  <c r="V11" i="7"/>
  <c r="W59" i="7"/>
  <c r="X283" i="7"/>
  <c r="X60" i="7"/>
  <c r="X62" i="7"/>
  <c r="Y283" i="7"/>
  <c r="W62" i="7"/>
  <c r="U11" i="7" l="1"/>
  <c r="Z12" i="7"/>
  <c r="AA62" i="7"/>
  <c r="Z14" i="7"/>
  <c r="Y14" i="7" s="1"/>
  <c r="Z59" i="7"/>
  <c r="T11" i="7"/>
  <c r="X12" i="7"/>
  <c r="X59" i="7"/>
  <c r="X14" i="7"/>
  <c r="X11" i="7" s="1"/>
  <c r="W14" i="7"/>
  <c r="Y62" i="7"/>
  <c r="AA283" i="7"/>
  <c r="S11" i="7"/>
  <c r="AA59" i="7" l="1"/>
  <c r="W11" i="7"/>
  <c r="Z11" i="7"/>
  <c r="AA11" i="7" s="1"/>
  <c r="AA14" i="7"/>
  <c r="Y59" i="7"/>
  <c r="Y11" i="7" l="1"/>
  <c r="L12" i="7"/>
  <c r="Q62" i="7"/>
  <c r="L59" i="7"/>
  <c r="Q59" i="7" s="1"/>
  <c r="L14" i="7"/>
  <c r="Q14" i="7" s="1"/>
  <c r="L11" i="7" l="1"/>
  <c r="Q11" i="7" s="1"/>
  <c r="M62" i="7"/>
  <c r="N12" i="7"/>
  <c r="L286" i="7"/>
  <c r="N60" i="7"/>
  <c r="M14" i="7"/>
  <c r="N59" i="7"/>
  <c r="M59" i="7"/>
  <c r="N62" i="7"/>
  <c r="N14" i="7"/>
  <c r="N11" i="7"/>
  <c r="M11" i="7"/>
  <c r="L283" i="7"/>
  <c r="N283" i="7"/>
  <c r="M283" i="7"/>
  <c r="M286" i="7"/>
  <c r="N286" i="7"/>
</calcChain>
</file>

<file path=xl/sharedStrings.xml><?xml version="1.0" encoding="utf-8"?>
<sst xmlns="http://schemas.openxmlformats.org/spreadsheetml/2006/main" count="1675" uniqueCount="955">
  <si>
    <t>Показатели</t>
  </si>
  <si>
    <t>отчет</t>
  </si>
  <si>
    <t>оценка</t>
  </si>
  <si>
    <t>прогноз</t>
  </si>
  <si>
    <t>Код МО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</si>
  <si>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</si>
  <si>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</si>
  <si>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</si>
  <si>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</si>
  <si>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</si>
  <si>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</si>
  <si>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</si>
  <si>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</si>
  <si>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</si>
  <si>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</si>
  <si>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</si>
  <si>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</si>
  <si>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</si>
  <si>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</si>
  <si>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</si>
  <si>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</si>
  <si>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</si>
  <si>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</si>
  <si>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</si>
  <si>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</si>
  <si>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</si>
  <si>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</si>
  <si>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</si>
  <si>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</si>
  <si>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</si>
  <si>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</si>
  <si>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</si>
  <si>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</si>
  <si>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</si>
  <si>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</si>
  <si>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</si>
  <si>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</si>
  <si>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</si>
  <si>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</si>
  <si>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</si>
  <si>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</si>
  <si>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</si>
  <si>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</si>
  <si>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</si>
  <si>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</si>
  <si>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</si>
  <si>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</si>
  <si>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</si>
  <si>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</si>
  <si>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</si>
  <si>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</si>
  <si>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</si>
  <si>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</si>
  <si>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</si>
  <si>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</si>
  <si>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</si>
  <si>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</si>
  <si>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</si>
  <si>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</si>
  <si>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</si>
  <si>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</si>
  <si>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</si>
  <si>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</si>
  <si>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</si>
  <si>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</si>
  <si>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</si>
  <si>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</si>
  <si>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</si>
  <si>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</si>
  <si>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</si>
  <si>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</si>
  <si>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</si>
  <si>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</si>
  <si>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</si>
  <si>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</si>
  <si>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</si>
  <si>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</si>
  <si>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</si>
  <si>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</si>
  <si>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</si>
  <si>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</si>
  <si>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</si>
  <si>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</si>
  <si>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t>Производство одежды</t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</si>
  <si>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</si>
  <si>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</si>
  <si>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</si>
  <si>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</si>
  <si>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</si>
  <si>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</si>
  <si>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</si>
  <si>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</si>
  <si>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</si>
  <si>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</si>
  <si>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</si>
  <si>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</si>
  <si>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</si>
  <si>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</si>
  <si>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</si>
  <si>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</si>
  <si>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</si>
  <si>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</si>
  <si>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</si>
  <si>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</si>
  <si>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</si>
  <si>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</si>
  <si>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</si>
  <si>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</si>
  <si>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</si>
  <si>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</si>
  <si>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</si>
  <si>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</si>
  <si>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</si>
  <si>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</si>
  <si>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</si>
  <si>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</si>
  <si>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</si>
  <si>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</si>
  <si>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</si>
  <si>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</si>
  <si>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</si>
  <si>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</si>
  <si>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</si>
  <si>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</si>
  <si>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</si>
  <si>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</si>
  <si>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</si>
  <si>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</si>
  <si>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</si>
  <si>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</si>
  <si>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</si>
  <si>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</si>
  <si>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</si>
  <si>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</si>
  <si>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</si>
  <si>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</si>
  <si>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</si>
  <si>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</si>
  <si>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</si>
  <si>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</si>
  <si>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</si>
  <si>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</si>
  <si>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</si>
  <si>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</si>
  <si>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</si>
  <si>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</si>
  <si>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</si>
  <si>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</si>
  <si>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</si>
  <si>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</si>
  <si>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</si>
  <si>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</si>
  <si>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</si>
  <si>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</si>
  <si>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</si>
  <si>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</si>
  <si>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</si>
  <si>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</si>
  <si>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</si>
  <si>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</si>
  <si>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</si>
  <si>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</si>
  <si>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</si>
  <si>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</si>
  <si>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</si>
  <si>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</si>
  <si>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</si>
  <si>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</si>
  <si>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</si>
  <si>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</si>
  <si>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</si>
  <si>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</si>
  <si>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</si>
  <si>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</si>
  <si>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</si>
  <si>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</si>
  <si>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</si>
  <si>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</si>
  <si>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</si>
  <si>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</si>
  <si>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</si>
  <si>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</si>
  <si>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</si>
  <si>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</si>
  <si>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</si>
  <si>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</si>
  <si>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</si>
  <si>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</si>
  <si>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</si>
  <si>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</si>
  <si>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</si>
  <si>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</si>
  <si>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</si>
  <si>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</si>
  <si>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</si>
  <si>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</si>
  <si>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</si>
  <si>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</si>
  <si>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</si>
  <si>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</si>
  <si>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</si>
  <si>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</si>
  <si>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</si>
  <si>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</si>
  <si>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</si>
  <si>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</si>
  <si>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</si>
  <si>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</si>
  <si>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</si>
  <si>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</si>
  <si>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</si>
  <si>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</si>
  <si>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</si>
  <si>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</si>
  <si>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</si>
  <si>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</si>
  <si>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</si>
  <si>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</si>
  <si>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</si>
  <si>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</si>
  <si>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</si>
  <si>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</si>
  <si>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</si>
  <si>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</si>
  <si>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</si>
  <si>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</si>
  <si>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</si>
  <si>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</si>
  <si>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</si>
  <si>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</si>
  <si>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</si>
  <si>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</si>
  <si>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</si>
  <si>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</si>
  <si>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</si>
  <si>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</si>
  <si>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</si>
  <si>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</si>
  <si>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</si>
  <si>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</si>
  <si>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</si>
  <si>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</si>
  <si>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</si>
  <si>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</si>
  <si>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</si>
  <si>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</si>
  <si>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</si>
  <si>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</si>
  <si>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</si>
  <si>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</si>
  <si>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</si>
  <si>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</si>
  <si>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</si>
  <si>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</si>
  <si>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</si>
  <si>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</si>
  <si>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</si>
  <si>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</si>
  <si>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</si>
  <si>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</si>
  <si>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</si>
  <si>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</si>
  <si>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</si>
  <si>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</si>
  <si>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</si>
  <si>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</si>
  <si>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</si>
  <si>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</si>
  <si>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</si>
  <si>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</si>
  <si>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</si>
  <si>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</si>
  <si>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</si>
  <si>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</si>
  <si>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</si>
  <si>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</si>
  <si>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</si>
  <si>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</si>
  <si>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</si>
  <si>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</si>
  <si>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</si>
  <si>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</si>
  <si>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</si>
  <si>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</si>
  <si>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</si>
  <si>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</si>
  <si>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</si>
  <si>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</si>
  <si>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</si>
  <si>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</si>
  <si>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</si>
  <si>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</si>
  <si>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</si>
  <si>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</si>
  <si>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</si>
  <si>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</si>
  <si>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</si>
  <si>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</si>
  <si>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</si>
  <si>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</si>
  <si>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</si>
  <si>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</si>
  <si>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</si>
  <si>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</si>
  <si>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</si>
  <si>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</si>
  <si>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</si>
  <si>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</si>
  <si>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</si>
  <si>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</si>
  <si>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</si>
  <si>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</si>
  <si>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</si>
  <si>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</si>
  <si>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</si>
  <si>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</si>
  <si>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</si>
  <si>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</si>
  <si>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</si>
  <si>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</si>
  <si>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</si>
  <si>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</si>
  <si>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</si>
  <si>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</si>
  <si>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</si>
  <si>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</si>
  <si>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</si>
  <si>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</si>
  <si>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</si>
  <si>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</si>
  <si>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</si>
  <si>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</si>
  <si>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</si>
  <si>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</si>
  <si>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</si>
  <si>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</si>
  <si>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</si>
  <si>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</si>
  <si>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</si>
  <si>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</si>
  <si>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</si>
  <si>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</si>
  <si>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</si>
  <si>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</si>
  <si>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</si>
  <si>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</si>
  <si>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</si>
  <si>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</si>
  <si>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</si>
  <si>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</si>
  <si>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</si>
  <si>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</si>
  <si>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</si>
  <si>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</si>
  <si>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</si>
  <si>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</si>
  <si>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</si>
  <si>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</si>
  <si>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</si>
  <si>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</si>
  <si>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</si>
  <si>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</si>
  <si>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</si>
  <si>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</si>
  <si>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</si>
  <si>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</si>
  <si>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</si>
  <si>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</si>
  <si>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</si>
  <si>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</si>
  <si>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</si>
  <si>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</si>
  <si>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</si>
  <si>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</si>
  <si>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</si>
  <si>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</si>
  <si>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</si>
  <si>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</si>
  <si>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</si>
  <si>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</si>
  <si>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</si>
  <si>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</si>
  <si>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</si>
  <si>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</si>
  <si>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</si>
  <si>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</si>
  <si>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</si>
  <si>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</si>
  <si>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</si>
  <si>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</si>
  <si>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</si>
  <si>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</si>
  <si>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</si>
  <si>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</si>
  <si>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</si>
  <si>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</si>
  <si>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</si>
  <si>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</si>
  <si>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</si>
  <si>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</si>
  <si>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</si>
  <si>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</si>
  <si>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</si>
  <si>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</si>
  <si>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</si>
  <si>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</si>
  <si>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</si>
  <si>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</si>
  <si>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</si>
  <si>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</si>
  <si>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</si>
  <si>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</si>
  <si>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</si>
  <si>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</si>
  <si>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</si>
  <si>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</si>
  <si>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</si>
  <si>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</si>
  <si>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</si>
  <si>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</si>
  <si>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</si>
  <si>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</si>
  <si>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</si>
  <si>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</si>
  <si>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</si>
  <si>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</si>
  <si>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</si>
  <si>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</si>
  <si>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</si>
  <si>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</si>
  <si>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</si>
  <si>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</si>
  <si>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</si>
  <si>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</si>
  <si>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</si>
  <si>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</si>
  <si>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</si>
  <si>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</si>
  <si>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</si>
  <si>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</si>
  <si>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</si>
  <si>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</si>
  <si>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</si>
  <si>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</si>
  <si>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</si>
  <si>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</si>
  <si>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</si>
  <si>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</si>
  <si>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</si>
  <si>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</si>
  <si>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</si>
  <si>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</si>
  <si>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</si>
  <si>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</si>
  <si>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</si>
  <si>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</si>
  <si>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</si>
  <si>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</si>
  <si>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</si>
  <si>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</si>
  <si>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</si>
  <si>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</si>
  <si>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</si>
  <si>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</si>
  <si>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</si>
  <si>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</si>
  <si>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</si>
  <si>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</si>
  <si>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</si>
  <si>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</si>
  <si>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</si>
  <si>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</si>
  <si>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</si>
  <si>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</si>
  <si>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</si>
  <si>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</si>
  <si>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</si>
  <si>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</si>
  <si>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</si>
  <si>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</si>
  <si>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</si>
  <si>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</si>
  <si>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</si>
  <si>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</si>
  <si>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</si>
  <si>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</si>
  <si>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</si>
  <si>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</si>
  <si>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</si>
  <si>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</si>
  <si>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</si>
  <si>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</si>
  <si>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</si>
  <si>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</si>
  <si>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</si>
  <si>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</si>
  <si>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</si>
  <si>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</si>
  <si>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</si>
  <si>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</si>
  <si>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</si>
  <si>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</si>
  <si>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</si>
  <si>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</si>
  <si>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</si>
  <si>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</si>
  <si>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</si>
  <si>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</si>
  <si>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</si>
  <si>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</si>
  <si>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</si>
  <si>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</si>
  <si>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</si>
  <si>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</si>
  <si>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</si>
  <si>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</si>
  <si>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</si>
  <si>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</si>
  <si>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</si>
  <si>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</si>
  <si>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</si>
  <si>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</si>
  <si>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</si>
  <si>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</si>
  <si>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</si>
  <si>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</si>
  <si>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</si>
  <si>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</si>
  <si>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</si>
  <si>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</si>
  <si>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</si>
  <si>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</si>
  <si>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</si>
  <si>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</si>
  <si>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</si>
  <si>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</si>
  <si>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</si>
  <si>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</si>
  <si>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</si>
  <si>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</si>
  <si>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</si>
  <si>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</si>
  <si>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</si>
  <si>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</si>
  <si>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</si>
  <si>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</si>
  <si>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</si>
  <si>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</si>
  <si>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</si>
  <si>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</si>
  <si>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</si>
  <si>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</si>
  <si>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</si>
  <si>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</si>
  <si>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</si>
  <si>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</si>
  <si>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</si>
  <si>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</si>
  <si>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</si>
  <si>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</si>
  <si>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</si>
  <si>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</si>
  <si>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</si>
  <si>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</si>
  <si>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</si>
  <si>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</si>
  <si>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</si>
  <si>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</si>
  <si>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</si>
  <si>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</si>
  <si>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</si>
  <si>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</si>
  <si>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</si>
  <si>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</si>
  <si>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</si>
  <si>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</si>
  <si>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</si>
  <si>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</si>
  <si>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</si>
  <si>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</si>
  <si>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</si>
  <si>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</si>
  <si>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</si>
  <si>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</si>
  <si>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</si>
  <si>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</si>
  <si>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</si>
  <si>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</si>
  <si>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</si>
  <si>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</si>
  <si>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</si>
  <si>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</si>
  <si>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</si>
  <si>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</si>
  <si>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</si>
  <si>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</si>
  <si>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</si>
  <si>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</si>
  <si>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</si>
  <si>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</si>
  <si>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</si>
  <si>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</si>
  <si>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</si>
  <si>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</si>
  <si>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</si>
  <si>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</si>
  <si>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</si>
  <si>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</si>
  <si>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</si>
  <si>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</si>
  <si>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</si>
  <si>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</si>
  <si>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</si>
  <si>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</si>
  <si>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</si>
  <si>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</si>
  <si>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</si>
  <si>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</si>
  <si>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</si>
  <si>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</si>
  <si>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</si>
  <si>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</si>
  <si>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</si>
  <si>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</si>
  <si>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</si>
  <si>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</si>
  <si>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</si>
  <si>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</si>
  <si>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</si>
  <si>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</si>
  <si>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</si>
  <si>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</si>
  <si>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</si>
  <si>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</si>
  <si>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</si>
  <si>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</si>
  <si>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</si>
  <si>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</si>
  <si>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</si>
  <si>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</si>
  <si>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</si>
  <si>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</si>
  <si>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</si>
  <si>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</si>
  <si>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</si>
  <si>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</si>
  <si>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</si>
  <si>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</si>
  <si>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</si>
  <si>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</si>
  <si>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</si>
  <si>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</si>
  <si>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</si>
  <si>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</si>
  <si>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</si>
  <si>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</si>
  <si>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</si>
  <si>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</si>
  <si>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</si>
  <si>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</si>
  <si>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</si>
  <si>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</si>
  <si>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</si>
  <si>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</si>
  <si>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</si>
  <si>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</si>
  <si>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</si>
  <si>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</si>
  <si>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</si>
  <si>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</si>
  <si>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</si>
  <si>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</si>
  <si>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</si>
  <si>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</si>
  <si>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</si>
  <si>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</si>
  <si>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</si>
  <si>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</si>
  <si>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</si>
  <si>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</si>
  <si>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</si>
  <si>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</si>
  <si>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</si>
  <si>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</si>
  <si>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</si>
  <si>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</si>
  <si>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</si>
  <si>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</si>
  <si>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</si>
  <si>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</si>
  <si>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</si>
  <si>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</si>
  <si>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</si>
  <si>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</si>
  <si>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</si>
  <si>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</si>
  <si>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</si>
  <si>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</si>
  <si>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</si>
  <si>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</si>
  <si>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</si>
  <si>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</si>
  <si>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</si>
  <si>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</si>
  <si>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</si>
  <si>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</si>
  <si>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</si>
  <si>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</si>
  <si>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</si>
  <si>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</si>
  <si>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</si>
  <si>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</si>
  <si>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</si>
  <si>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</si>
  <si>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</si>
  <si>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</si>
  <si>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</si>
  <si>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</si>
  <si>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</si>
  <si>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</si>
  <si>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</si>
  <si>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</si>
  <si>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</si>
  <si>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</si>
  <si>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</si>
  <si>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</si>
  <si>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</si>
  <si>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</si>
  <si>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</si>
  <si>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</si>
  <si>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</si>
  <si>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</si>
  <si>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</si>
  <si>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</si>
  <si>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</si>
  <si>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</si>
  <si>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</si>
  <si>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</si>
  <si>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</si>
  <si>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</si>
  <si>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</si>
  <si>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</si>
  <si>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</si>
  <si>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</si>
  <si>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</si>
  <si>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</si>
  <si>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</si>
  <si>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</si>
  <si>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</si>
  <si>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</si>
  <si>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</si>
  <si>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</si>
  <si>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</si>
  <si>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</si>
  <si>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</si>
  <si>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</si>
  <si>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</si>
  <si>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</si>
  <si>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</si>
  <si>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</si>
  <si>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</si>
  <si>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</si>
  <si>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</si>
  <si>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</si>
  <si>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</si>
  <si>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</si>
  <si>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</si>
  <si>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</si>
  <si>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</si>
  <si>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</si>
  <si>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</si>
  <si>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</si>
  <si>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</si>
  <si>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</si>
  <si>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</si>
  <si>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</si>
  <si>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</si>
  <si>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</si>
  <si>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</si>
  <si>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</si>
  <si>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</si>
  <si>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</si>
  <si>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</si>
  <si>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</si>
  <si>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</si>
  <si>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</si>
  <si>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</si>
  <si>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</si>
  <si>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</si>
  <si>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</si>
  <si>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</si>
  <si>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</si>
  <si>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</si>
  <si>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</si>
  <si>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</si>
  <si>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</si>
  <si>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</si>
  <si>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</si>
  <si>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</si>
  <si>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</si>
  <si>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</si>
  <si>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</si>
  <si>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</si>
  <si>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</si>
  <si>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</si>
  <si>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</si>
  <si>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</si>
  <si>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</si>
  <si>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</si>
  <si>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</si>
  <si>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</si>
  <si>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</si>
  <si>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</si>
  <si>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</si>
  <si>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</si>
  <si>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</si>
  <si>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</si>
  <si>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</si>
  <si>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</si>
  <si>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</si>
  <si>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</si>
  <si>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</si>
  <si>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</si>
  <si>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</si>
  <si>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</si>
  <si>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</si>
  <si>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</si>
  <si>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</si>
  <si>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</si>
  <si>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</si>
  <si>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</si>
  <si>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</si>
  <si>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</si>
  <si>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</si>
  <si>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</si>
  <si>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</si>
  <si>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</si>
  <si>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</si>
  <si>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</si>
  <si>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</si>
  <si>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</si>
  <si>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</si>
  <si>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</si>
  <si>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</si>
  <si>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</si>
  <si>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</si>
  <si>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</si>
  <si>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</si>
  <si>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</si>
  <si>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</si>
  <si>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</si>
  <si>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</si>
  <si>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</si>
  <si>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</si>
  <si>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</si>
  <si>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</si>
  <si>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</si>
  <si>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</si>
  <si>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</si>
  <si>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</si>
  <si>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</si>
  <si>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</si>
  <si>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</si>
  <si>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</si>
  <si>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</si>
  <si>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</si>
  <si>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</si>
  <si>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</si>
  <si>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</si>
  <si>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</si>
  <si>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</si>
  <si>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</si>
  <si>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</si>
  <si>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</si>
  <si>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</si>
  <si>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</si>
  <si>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</si>
  <si>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</si>
  <si>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</si>
  <si>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</si>
  <si>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</si>
  <si>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</si>
  <si>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</si>
  <si>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</si>
  <si>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</si>
  <si>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</si>
  <si>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</si>
  <si>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</si>
  <si>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</si>
  <si>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</si>
  <si>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</si>
  <si>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</si>
  <si>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</si>
  <si>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</si>
  <si>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</si>
  <si>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</si>
  <si>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</si>
  <si>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</si>
  <si>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</si>
  <si>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</si>
  <si>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</si>
  <si>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</si>
  <si>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</si>
  <si>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</si>
  <si>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</si>
  <si>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</si>
  <si>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</si>
  <si>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</si>
  <si>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</si>
  <si>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</si>
  <si>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</si>
  <si>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</si>
  <si>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</si>
  <si>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</si>
  <si>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</si>
  <si>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</si>
  <si>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</si>
  <si>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</si>
  <si>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</si>
  <si>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</si>
  <si>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</si>
  <si>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</si>
  <si>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</si>
  <si>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</si>
  <si>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</si>
  <si>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</si>
  <si>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</si>
  <si>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</si>
  <si>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</si>
  <si>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</si>
  <si>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Номер телефона</t>
  </si>
  <si>
    <t>ОАО ВКТГ в Октябрьском районе (ООО Маркинский кирпич)</t>
  </si>
  <si>
    <t>Ведущий специалист по экономическому анализу и труду</t>
  </si>
  <si>
    <t>Пос.</t>
  </si>
  <si>
    <t>Мокр.</t>
  </si>
  <si>
    <t>Мокрологское сельское поселение</t>
  </si>
  <si>
    <t xml:space="preserve">по предприятиям малого бизнеса </t>
  </si>
  <si>
    <t>8(86360) 3-78-38</t>
  </si>
  <si>
    <t>Глава Администрации Мокрологского сельского поселения</t>
  </si>
  <si>
    <t>Г.В. Кочин</t>
  </si>
  <si>
    <t xml:space="preserve">по предприятиям малого бизнеса  </t>
  </si>
  <si>
    <r>
      <t xml:space="preserve">Производство пищевых продуктов
</t>
    </r>
    <r>
      <rPr>
        <sz val="14"/>
        <rFont val="Times New Roman"/>
        <family val="1"/>
        <charset val="204"/>
      </rPr>
      <t>(</t>
    </r>
    <r>
      <rPr>
        <i/>
        <sz val="14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</si>
  <si>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r>
      <t xml:space="preserve">Производство текстильных изделий
</t>
    </r>
    <r>
      <rPr>
        <i/>
        <sz val="14"/>
        <rFont val="Times New Roman"/>
        <family val="1"/>
        <charset val="204"/>
      </rPr>
      <t>(до 2017 года  Текстильное и швейное производство)</t>
    </r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</si>
  <si>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4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</si>
  <si>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</si>
  <si>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</si>
  <si>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r>
      <rPr>
        <sz val="14"/>
        <color rgb="FFFF00FF"/>
        <rFont val="Times New Roman"/>
        <family val="1"/>
        <charset val="204"/>
      </rPr>
      <t>по предприятиям малого бизнеса</t>
    </r>
    <r>
      <rPr>
        <sz val="14"/>
        <rFont val="Times New Roman"/>
        <family val="1"/>
        <charset val="204"/>
      </rPr>
      <t xml:space="preserve"> </t>
    </r>
  </si>
  <si>
    <r>
      <t xml:space="preserve">Производство химических веществ и химических продуктов 
</t>
    </r>
    <r>
      <rPr>
        <i/>
        <sz val="14"/>
        <rFont val="Times New Roman"/>
        <family val="1"/>
        <charset val="204"/>
      </rPr>
      <t>(до 2017 года Химическое производство)</t>
    </r>
  </si>
  <si>
    <r>
      <t xml:space="preserve">Производство прочей неметаллической минеральной продукции
</t>
    </r>
    <r>
      <rPr>
        <i/>
        <sz val="14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</si>
  <si>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4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</si>
  <si>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r>
      <t xml:space="preserve">Производство электрического оборудования
</t>
    </r>
    <r>
      <rPr>
        <i/>
        <sz val="14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</si>
  <si>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</si>
  <si>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</si>
  <si>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И.Б.Гукова</t>
  </si>
  <si>
    <t>Прогноз социально-экономического развития муниципальных образований Ростовской области на 2025 –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</si>
</sst>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38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Arial Cyr"/>
      <charset val="204"/>
    </font>
    <font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FF00FF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5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164" fontId="4" fillId="0" borderId="0" applyFont="0" applyFill="0" applyBorder="0" applyAlignment="0" applyProtection="0"/>
  </cellStyleXfs>
  <cellXfs count="13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1" fillId="2" borderId="1" xfId="1" applyNumberFormat="1" applyFont="1" applyFill="1" applyBorder="1" applyAlignment="1" applyProtection="1">
      <alignment horizontal="center" vertical="top"/>
    </xf>
    <xf numFmtId="165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6" fontId="6" fillId="5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0" xfId="0" applyFont="1" applyProtection="1"/>
    <xf numFmtId="0" fontId="16" fillId="0" borderId="0" xfId="0" applyFont="1" applyProtection="1"/>
    <xf numFmtId="0" fontId="7" fillId="0" borderId="0" xfId="0" applyFont="1" applyFill="1" applyProtection="1"/>
    <xf numFmtId="0" fontId="8" fillId="2" borderId="2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0" fontId="19" fillId="2" borderId="1" xfId="1" applyNumberFormat="1" applyFont="1" applyFill="1" applyBorder="1" applyAlignment="1" applyProtection="1">
      <alignment horizontal="center" vertical="top"/>
    </xf>
    <xf numFmtId="0" fontId="20" fillId="0" borderId="0" xfId="0" applyFont="1" applyFill="1" applyProtection="1"/>
    <xf numFmtId="0" fontId="5" fillId="0" borderId="0" xfId="0" applyFont="1" applyFill="1" applyProtection="1"/>
    <xf numFmtId="0" fontId="20" fillId="0" borderId="0" xfId="0" applyFont="1" applyFill="1"/>
    <xf numFmtId="0" fontId="21" fillId="0" borderId="1" xfId="1" applyFont="1" applyFill="1" applyBorder="1" applyAlignment="1" applyProtection="1">
      <alignment horizontal="center"/>
    </xf>
    <xf numFmtId="0" fontId="22" fillId="2" borderId="1" xfId="1" applyNumberFormat="1" applyFont="1" applyFill="1" applyBorder="1" applyAlignment="1" applyProtection="1">
      <alignment horizontal="center" vertical="top"/>
    </xf>
    <xf numFmtId="0" fontId="20" fillId="6" borderId="0" xfId="0" applyFont="1" applyFill="1" applyProtection="1"/>
    <xf numFmtId="0" fontId="0" fillId="8" borderId="0" xfId="1" applyFont="1" applyFill="1"/>
    <xf numFmtId="0" fontId="0" fillId="5" borderId="0" xfId="1" applyFont="1" applyFill="1"/>
    <xf numFmtId="0" fontId="2" fillId="0" borderId="7" xfId="0" applyFont="1" applyFill="1" applyBorder="1" applyAlignment="1">
      <alignment vertical="top" wrapText="1"/>
    </xf>
    <xf numFmtId="0" fontId="13" fillId="0" borderId="0" xfId="0" applyFont="1"/>
    <xf numFmtId="0" fontId="23" fillId="0" borderId="0" xfId="0" applyFont="1" applyFill="1" applyProtection="1"/>
    <xf numFmtId="0" fontId="2" fillId="9" borderId="9" xfId="1" applyFont="1" applyFill="1" applyBorder="1" applyAlignment="1" applyProtection="1">
      <alignment horizontal="center"/>
    </xf>
    <xf numFmtId="0" fontId="2" fillId="9" borderId="10" xfId="1" applyFont="1" applyFill="1" applyBorder="1" applyAlignment="1" applyProtection="1">
      <alignment horizontal="center"/>
    </xf>
    <xf numFmtId="0" fontId="2" fillId="9" borderId="10" xfId="1" applyFont="1" applyFill="1" applyBorder="1" applyAlignment="1" applyProtection="1"/>
    <xf numFmtId="0" fontId="2" fillId="9" borderId="10" xfId="0" applyFont="1" applyFill="1" applyBorder="1" applyAlignment="1" applyProtection="1">
      <alignment horizontal="center"/>
    </xf>
    <xf numFmtId="0" fontId="23" fillId="9" borderId="10" xfId="0" applyFont="1" applyFill="1" applyBorder="1" applyProtection="1"/>
    <xf numFmtId="0" fontId="13" fillId="9" borderId="10" xfId="0" applyFont="1" applyFill="1" applyBorder="1" applyProtection="1"/>
    <xf numFmtId="0" fontId="24" fillId="9" borderId="10" xfId="0" applyFont="1" applyFill="1" applyBorder="1" applyProtection="1"/>
    <xf numFmtId="0" fontId="13" fillId="9" borderId="11" xfId="0" applyFont="1" applyFill="1" applyBorder="1" applyProtection="1"/>
    <xf numFmtId="0" fontId="13" fillId="0" borderId="0" xfId="0" applyFont="1" applyFill="1"/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2" fillId="0" borderId="0" xfId="0" applyFont="1" applyAlignment="1" applyProtection="1">
      <alignment horizontal="center"/>
    </xf>
    <xf numFmtId="0" fontId="13" fillId="0" borderId="0" xfId="0" applyFont="1" applyProtection="1"/>
    <xf numFmtId="0" fontId="2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65" fontId="14" fillId="3" borderId="1" xfId="6" applyNumberFormat="1" applyFont="1" applyFill="1" applyBorder="1" applyAlignment="1" applyProtection="1">
      <alignment horizontal="center" wrapText="1"/>
      <protection locked="0"/>
    </xf>
    <xf numFmtId="165" fontId="14" fillId="0" borderId="1" xfId="6" applyNumberFormat="1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wrapText="1"/>
    </xf>
    <xf numFmtId="165" fontId="26" fillId="0" borderId="1" xfId="0" applyNumberFormat="1" applyFont="1" applyFill="1" applyBorder="1" applyAlignment="1">
      <alignment horizontal="center" wrapText="1"/>
    </xf>
    <xf numFmtId="0" fontId="27" fillId="0" borderId="1" xfId="0" applyFont="1" applyFill="1" applyBorder="1" applyAlignment="1">
      <alignment wrapText="1"/>
    </xf>
    <xf numFmtId="165" fontId="28" fillId="0" borderId="1" xfId="0" applyNumberFormat="1" applyFont="1" applyFill="1" applyBorder="1" applyAlignment="1">
      <alignment horizontal="center" wrapText="1"/>
    </xf>
    <xf numFmtId="165" fontId="29" fillId="3" borderId="1" xfId="6" applyNumberFormat="1" applyFont="1" applyFill="1" applyBorder="1" applyAlignment="1" applyProtection="1">
      <alignment horizontal="center" wrapText="1"/>
      <protection locked="0"/>
    </xf>
    <xf numFmtId="0" fontId="13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right" wrapText="1"/>
    </xf>
    <xf numFmtId="165" fontId="30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right" wrapText="1"/>
    </xf>
    <xf numFmtId="165" fontId="27" fillId="0" borderId="1" xfId="0" applyNumberFormat="1" applyFont="1" applyFill="1" applyBorder="1" applyAlignment="1">
      <alignment horizontal="center" wrapText="1"/>
    </xf>
    <xf numFmtId="165" fontId="31" fillId="3" borderId="1" xfId="6" applyNumberFormat="1" applyFont="1" applyFill="1" applyBorder="1" applyAlignment="1" applyProtection="1">
      <alignment horizontal="center" wrapText="1"/>
      <protection locked="0"/>
    </xf>
    <xf numFmtId="165" fontId="31" fillId="3" borderId="1" xfId="6" applyNumberFormat="1" applyFont="1" applyFill="1" applyBorder="1" applyAlignment="1" applyProtection="1">
      <alignment horizontal="left" wrapText="1"/>
      <protection locked="0"/>
    </xf>
    <xf numFmtId="165" fontId="13" fillId="3" borderId="1" xfId="0" applyNumberFormat="1" applyFont="1" applyFill="1" applyBorder="1" applyAlignment="1" applyProtection="1">
      <alignment horizontal="center" wrapText="1"/>
      <protection locked="0"/>
    </xf>
    <xf numFmtId="165" fontId="32" fillId="0" borderId="1" xfId="0" applyNumberFormat="1" applyFont="1" applyFill="1" applyBorder="1" applyAlignment="1">
      <alignment horizontal="center" wrapText="1"/>
    </xf>
    <xf numFmtId="165" fontId="33" fillId="0" borderId="1" xfId="0" applyNumberFormat="1" applyFont="1" applyFill="1" applyBorder="1" applyAlignment="1">
      <alignment horizontal="center" wrapText="1"/>
    </xf>
    <xf numFmtId="0" fontId="27" fillId="0" borderId="7" xfId="0" applyFont="1" applyFill="1" applyBorder="1" applyAlignment="1">
      <alignment wrapText="1"/>
    </xf>
    <xf numFmtId="165" fontId="28" fillId="0" borderId="7" xfId="0" applyNumberFormat="1" applyFont="1" applyFill="1" applyBorder="1" applyAlignment="1">
      <alignment horizontal="center" wrapText="1"/>
    </xf>
    <xf numFmtId="165" fontId="14" fillId="0" borderId="7" xfId="6" applyNumberFormat="1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right" wrapText="1"/>
    </xf>
    <xf numFmtId="165" fontId="13" fillId="0" borderId="7" xfId="0" applyNumberFormat="1" applyFont="1" applyFill="1" applyBorder="1" applyAlignment="1">
      <alignment horizontal="center" wrapText="1"/>
    </xf>
    <xf numFmtId="165" fontId="30" fillId="3" borderId="1" xfId="6" applyNumberFormat="1" applyFont="1" applyFill="1" applyBorder="1" applyAlignment="1" applyProtection="1">
      <alignment horizontal="center" wrapText="1"/>
      <protection locked="0"/>
    </xf>
    <xf numFmtId="0" fontId="13" fillId="10" borderId="1" xfId="0" applyFont="1" applyFill="1" applyBorder="1" applyAlignment="1">
      <alignment wrapText="1"/>
    </xf>
    <xf numFmtId="167" fontId="13" fillId="10" borderId="1" xfId="0" applyNumberFormat="1" applyFont="1" applyFill="1" applyBorder="1" applyAlignment="1">
      <alignment horizontal="center" wrapText="1"/>
    </xf>
    <xf numFmtId="165" fontId="13" fillId="3" borderId="1" xfId="6" applyNumberFormat="1" applyFont="1" applyFill="1" applyBorder="1" applyAlignment="1" applyProtection="1">
      <alignment horizontal="center" wrapText="1"/>
      <protection locked="0"/>
    </xf>
    <xf numFmtId="165" fontId="26" fillId="0" borderId="7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/>
    </xf>
    <xf numFmtId="165" fontId="31" fillId="0" borderId="1" xfId="0" applyNumberFormat="1" applyFont="1" applyFill="1" applyBorder="1" applyAlignment="1">
      <alignment horizontal="center" wrapText="1"/>
    </xf>
    <xf numFmtId="165" fontId="34" fillId="0" borderId="1" xfId="0" applyNumberFormat="1" applyFont="1" applyFill="1" applyBorder="1" applyAlignment="1">
      <alignment horizontal="center" wrapText="1"/>
    </xf>
    <xf numFmtId="4" fontId="30" fillId="3" borderId="1" xfId="6" applyNumberFormat="1" applyFont="1" applyFill="1" applyBorder="1" applyAlignment="1" applyProtection="1">
      <alignment horizontal="center" wrapText="1"/>
      <protection locked="0"/>
    </xf>
    <xf numFmtId="0" fontId="23" fillId="0" borderId="0" xfId="0" applyFont="1" applyFill="1"/>
    <xf numFmtId="166" fontId="23" fillId="0" borderId="0" xfId="0" applyNumberFormat="1" applyFont="1" applyFill="1"/>
    <xf numFmtId="0" fontId="2" fillId="3" borderId="0" xfId="1" applyFont="1" applyFill="1" applyProtection="1">
      <protection locked="0"/>
    </xf>
    <xf numFmtId="0" fontId="23" fillId="0" borderId="0" xfId="1" applyFont="1" applyFill="1" applyProtection="1"/>
    <xf numFmtId="166" fontId="23" fillId="0" borderId="0" xfId="1" applyNumberFormat="1" applyFont="1" applyFill="1" applyProtection="1"/>
    <xf numFmtId="0" fontId="23" fillId="3" borderId="0" xfId="1" applyFont="1" applyFill="1" applyProtection="1">
      <protection locked="0"/>
    </xf>
    <xf numFmtId="166" fontId="23" fillId="3" borderId="0" xfId="1" applyNumberFormat="1" applyFont="1" applyFill="1" applyProtection="1">
      <protection locked="0"/>
    </xf>
    <xf numFmtId="0" fontId="13" fillId="3" borderId="0" xfId="1" applyFont="1" applyFill="1" applyProtection="1">
      <protection locked="0"/>
    </xf>
    <xf numFmtId="166" fontId="13" fillId="3" borderId="0" xfId="1" applyNumberFormat="1" applyFont="1" applyFill="1" applyProtection="1">
      <protection locked="0"/>
    </xf>
    <xf numFmtId="165" fontId="35" fillId="3" borderId="1" xfId="6" applyNumberFormat="1" applyFont="1" applyFill="1" applyBorder="1" applyAlignment="1" applyProtection="1">
      <alignment horizontal="center" wrapText="1"/>
      <protection locked="0"/>
    </xf>
    <xf numFmtId="165" fontId="35" fillId="0" borderId="1" xfId="6" applyNumberFormat="1" applyFont="1" applyFill="1" applyBorder="1" applyAlignment="1">
      <alignment horizontal="center" wrapText="1"/>
    </xf>
    <xf numFmtId="165" fontId="36" fillId="3" borderId="1" xfId="0" applyNumberFormat="1" applyFont="1" applyFill="1" applyBorder="1" applyAlignment="1" applyProtection="1">
      <alignment horizontal="center" wrapText="1"/>
      <protection locked="0"/>
    </xf>
    <xf numFmtId="165" fontId="37" fillId="3" borderId="1" xfId="6" applyNumberFormat="1" applyFont="1" applyFill="1" applyBorder="1" applyAlignment="1" applyProtection="1">
      <alignment horizontal="center" wrapText="1"/>
      <protection locked="0"/>
    </xf>
    <xf numFmtId="165" fontId="37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12" fillId="0" borderId="1" xfId="0" applyFont="1" applyFill="1" applyBorder="1" applyAlignment="1" applyProtection="1">
      <alignment horizontal="left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64;&#1072;&#1073;&#1083;&#1086;&#1085;&#1099;/01_&#1055;&#1056;&#1054;&#1052;&#1067;&#1064;&#1051;&#1045;&#1053;&#1053;&#1054;&#1057;&#1058;&#1068;/&#1072;&#1088;&#1093;&#1080;&#1074;/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Q639"/>
  <sheetViews>
    <sheetView tabSelected="1" view="pageBreakPreview" zoomScale="50" zoomScaleNormal="70" zoomScaleSheetLayoutView="50" workbookViewId="0">
      <pane xSplit="4" ySplit="10" topLeftCell="F11" activePane="bottomRight" state="frozen"/>
      <selection activeCell="D1" sqref="D1"/>
      <selection pane="topRight" activeCell="E1" sqref="E1"/>
      <selection pane="bottomLeft" activeCell="D12" sqref="D12"/>
      <selection pane="bottomRight" activeCell="Q14" sqref="Q14"/>
    </sheetView>
  </sheetViews>
  <sheetFormatPr defaultColWidth="9.140625" defaultRowHeight="18" outlineLevelRow="1" outlineLevelCol="1"/>
  <cols>
    <col min="1" max="1" width="11.28515625" style="6" hidden="1" customWidth="1" outlineLevel="1"/>
    <col min="2" max="2" width="20.140625" style="6" hidden="1" customWidth="1" outlineLevel="1"/>
    <col min="3" max="3" width="13.85546875" style="6" hidden="1" customWidth="1" outlineLevel="1"/>
    <col min="4" max="4" width="67.5703125" style="97" customWidth="1" collapsed="1"/>
    <col min="5" max="5" width="16.7109375" style="97" hidden="1" customWidth="1"/>
    <col min="6" max="6" width="23.7109375" style="97" customWidth="1"/>
    <col min="7" max="7" width="18.42578125" style="97" customWidth="1"/>
    <col min="8" max="8" width="23.7109375" style="97" customWidth="1"/>
    <col min="9" max="9" width="20.7109375" style="97" customWidth="1"/>
    <col min="10" max="10" width="23.7109375" style="97" customWidth="1"/>
    <col min="11" max="11" width="20.7109375" style="97" customWidth="1"/>
    <col min="12" max="12" width="23.7109375" style="97" customWidth="1"/>
    <col min="13" max="13" width="20.7109375" style="97" customWidth="1"/>
    <col min="14" max="14" width="23.7109375" style="97" customWidth="1"/>
    <col min="15" max="15" width="14.5703125" style="97" customWidth="1"/>
    <col min="16" max="16" width="23.7109375" style="97" customWidth="1"/>
    <col min="17" max="17" width="20.7109375" style="97" customWidth="1"/>
    <col min="18" max="18" width="23.7109375" style="97" customWidth="1"/>
    <col min="19" max="19" width="14.5703125" style="97" customWidth="1"/>
    <col min="20" max="20" width="23.7109375" style="97" customWidth="1" collapsed="1"/>
    <col min="21" max="21" width="20.7109375" style="97" customWidth="1"/>
    <col min="22" max="22" width="23.7109375" style="97" customWidth="1"/>
    <col min="23" max="23" width="14.5703125" style="97" customWidth="1"/>
    <col min="24" max="24" width="23.7109375" style="97" customWidth="1"/>
    <col min="25" max="25" width="20.7109375" style="97" customWidth="1"/>
    <col min="26" max="26" width="23.7109375" style="97" customWidth="1"/>
    <col min="27" max="27" width="14.7109375" style="97" customWidth="1"/>
    <col min="28" max="28" width="12.28515625" style="6" customWidth="1"/>
    <col min="29" max="29" width="18.85546875" style="6" customWidth="1"/>
    <col min="30" max="16384" width="9.140625" style="6"/>
  </cols>
  <sheetData>
    <row r="1" spans="1:38" s="7" customFormat="1" ht="18.75" customHeight="1">
      <c r="A1" s="1" t="s">
        <v>63</v>
      </c>
      <c r="B1" s="1"/>
      <c r="C1" s="2" t="s">
        <v>4</v>
      </c>
      <c r="D1" s="41"/>
      <c r="E1" s="41"/>
      <c r="F1" s="121" t="s">
        <v>954</v>
      </c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42"/>
      <c r="R1" s="42"/>
      <c r="S1" s="42"/>
      <c r="T1" s="41"/>
      <c r="U1" s="41"/>
      <c r="V1" s="41"/>
      <c r="W1" s="41"/>
      <c r="X1" s="41"/>
      <c r="Y1" s="41"/>
      <c r="Z1" s="41"/>
      <c r="AA1" s="41"/>
    </row>
    <row r="2" spans="1:38" s="7" customFormat="1" ht="19.5" thickBot="1">
      <c r="A2" s="2">
        <v>1</v>
      </c>
      <c r="B2" s="2"/>
      <c r="C2" s="8" t="e">
        <f>VLOOKUP(#REF!,МО!$B$5:$C$59,2,0)</f>
        <v>#REF!</v>
      </c>
      <c r="D2" s="41"/>
      <c r="E2" s="41"/>
      <c r="F2" s="123" t="s">
        <v>67</v>
      </c>
      <c r="G2" s="124"/>
      <c r="H2" s="124"/>
      <c r="I2" s="124"/>
      <c r="J2" s="124"/>
      <c r="K2" s="124"/>
      <c r="L2" s="124"/>
      <c r="M2" s="124"/>
      <c r="N2" s="124"/>
      <c r="O2" s="42"/>
      <c r="P2" s="42"/>
      <c r="Q2" s="42"/>
      <c r="R2" s="42"/>
      <c r="S2" s="42"/>
      <c r="T2" s="41"/>
      <c r="U2" s="41"/>
      <c r="V2" s="41"/>
      <c r="W2" s="41"/>
      <c r="X2" s="41"/>
      <c r="Y2" s="41"/>
      <c r="Z2" s="41"/>
      <c r="AA2" s="41"/>
    </row>
    <row r="3" spans="1:38" s="10" customFormat="1" ht="21" customHeight="1" thickBot="1">
      <c r="A3" s="9"/>
      <c r="B3" s="9"/>
      <c r="C3" s="25" t="e">
        <f>IF((COUNTIF(МО!$C$5:$C$13,C2)&gt;0)=TRUE,CONCATENATE(0,C2),C2)</f>
        <v>#REF!</v>
      </c>
      <c r="D3" s="43"/>
      <c r="E3" s="44"/>
      <c r="F3" s="44"/>
      <c r="G3" s="44"/>
      <c r="H3" s="44"/>
      <c r="I3" s="45" t="s">
        <v>935</v>
      </c>
      <c r="J3" s="45"/>
      <c r="K3" s="45"/>
      <c r="L3" s="45"/>
      <c r="M3" s="44"/>
      <c r="N3" s="46"/>
      <c r="O3" s="47"/>
      <c r="P3" s="47"/>
      <c r="Q3" s="47"/>
      <c r="R3" s="47"/>
      <c r="S3" s="47"/>
      <c r="T3" s="48"/>
      <c r="U3" s="48"/>
      <c r="V3" s="48"/>
      <c r="W3" s="49">
        <v>32</v>
      </c>
      <c r="X3" s="48"/>
      <c r="Y3" s="48"/>
      <c r="Z3" s="48"/>
      <c r="AA3" s="50"/>
      <c r="AD3" s="22"/>
      <c r="AI3" s="7"/>
      <c r="AJ3" s="7"/>
      <c r="AK3" s="7"/>
      <c r="AL3" s="7"/>
    </row>
    <row r="4" spans="1:38" s="10" customFormat="1" ht="18.75" hidden="1" outlineLevel="1">
      <c r="A4" s="9"/>
      <c r="B4" s="9"/>
      <c r="C4" s="16"/>
      <c r="D4" s="17"/>
      <c r="E4" s="17"/>
      <c r="F4" s="17"/>
      <c r="G4" s="17"/>
      <c r="H4" s="17"/>
      <c r="I4" s="17"/>
      <c r="J4" s="17"/>
      <c r="K4" s="51"/>
      <c r="L4" s="52"/>
      <c r="M4" s="53"/>
      <c r="N4" s="54"/>
      <c r="O4" s="42"/>
      <c r="P4" s="42"/>
      <c r="Q4" s="42"/>
      <c r="R4" s="42"/>
      <c r="S4" s="42"/>
      <c r="T4" s="55"/>
      <c r="U4" s="55"/>
      <c r="V4" s="55"/>
      <c r="W4" s="55"/>
      <c r="X4" s="55"/>
      <c r="Y4" s="55"/>
      <c r="Z4" s="55"/>
      <c r="AA4" s="55"/>
      <c r="AD4" s="14"/>
      <c r="AE4" s="128" t="s">
        <v>64</v>
      </c>
      <c r="AF4" s="128"/>
      <c r="AG4" s="128"/>
      <c r="AH4" s="128"/>
      <c r="AI4" s="128"/>
      <c r="AJ4" s="7"/>
      <c r="AK4" s="7"/>
      <c r="AL4" s="7"/>
    </row>
    <row r="5" spans="1:38" s="10" customFormat="1" ht="18.75" hidden="1" outlineLevel="1">
      <c r="A5" s="9"/>
      <c r="B5" s="9"/>
      <c r="C5" s="16"/>
      <c r="D5" s="56"/>
      <c r="E5" s="56"/>
      <c r="F5" s="56"/>
      <c r="G5" s="56"/>
      <c r="H5" s="56"/>
      <c r="I5" s="56"/>
      <c r="J5" s="56"/>
      <c r="K5" s="56"/>
      <c r="L5" s="56"/>
      <c r="M5" s="51"/>
      <c r="N5" s="54"/>
      <c r="O5" s="42"/>
      <c r="P5" s="42"/>
      <c r="Q5" s="42"/>
      <c r="R5" s="42"/>
      <c r="S5" s="42"/>
      <c r="T5" s="55"/>
      <c r="U5" s="55"/>
      <c r="V5" s="55"/>
      <c r="W5" s="55"/>
      <c r="X5" s="55"/>
      <c r="Y5" s="55"/>
      <c r="Z5" s="55"/>
      <c r="AA5" s="55"/>
      <c r="AD5" s="12"/>
      <c r="AE5" s="128" t="s">
        <v>65</v>
      </c>
      <c r="AF5" s="128"/>
      <c r="AG5" s="128"/>
      <c r="AH5" s="128"/>
      <c r="AI5" s="128"/>
      <c r="AL5" s="23">
        <v>32</v>
      </c>
    </row>
    <row r="6" spans="1:38" s="10" customFormat="1" ht="15" customHeight="1" outlineLevel="1">
      <c r="A6" s="9"/>
      <c r="B6" s="9"/>
      <c r="C6" s="16"/>
      <c r="D6" s="52"/>
      <c r="E6" s="52"/>
      <c r="F6" s="52"/>
      <c r="G6" s="52"/>
      <c r="H6" s="52"/>
      <c r="I6" s="52"/>
      <c r="J6" s="52"/>
      <c r="K6" s="52"/>
      <c r="L6" s="52"/>
      <c r="M6" s="53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D6" s="15"/>
      <c r="AE6" s="128" t="s">
        <v>66</v>
      </c>
      <c r="AF6" s="128"/>
      <c r="AG6" s="128"/>
      <c r="AH6" s="128"/>
      <c r="AI6" s="128"/>
    </row>
    <row r="7" spans="1:38" s="11" customFormat="1" ht="15.75" customHeight="1">
      <c r="A7" s="116" t="s">
        <v>60</v>
      </c>
      <c r="B7" s="116" t="s">
        <v>61</v>
      </c>
      <c r="C7" s="116" t="s">
        <v>62</v>
      </c>
      <c r="D7" s="113" t="s">
        <v>0</v>
      </c>
      <c r="E7" s="113" t="s">
        <v>933</v>
      </c>
      <c r="F7" s="111" t="s">
        <v>1</v>
      </c>
      <c r="G7" s="119"/>
      <c r="H7" s="119"/>
      <c r="I7" s="119"/>
      <c r="J7" s="119"/>
      <c r="K7" s="112"/>
      <c r="L7" s="125" t="s">
        <v>2</v>
      </c>
      <c r="M7" s="126"/>
      <c r="N7" s="126"/>
      <c r="O7" s="127"/>
      <c r="P7" s="125" t="s">
        <v>3</v>
      </c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7"/>
      <c r="AD7" s="35">
        <v>32</v>
      </c>
      <c r="AE7" s="128" t="s">
        <v>106</v>
      </c>
      <c r="AF7" s="128"/>
      <c r="AG7" s="128"/>
      <c r="AH7" s="128"/>
      <c r="AI7" s="128"/>
    </row>
    <row r="8" spans="1:38" s="11" customFormat="1" ht="20.25" customHeight="1">
      <c r="A8" s="117"/>
      <c r="B8" s="117"/>
      <c r="C8" s="117"/>
      <c r="D8" s="114"/>
      <c r="E8" s="114"/>
      <c r="F8" s="111">
        <v>2021</v>
      </c>
      <c r="G8" s="112"/>
      <c r="H8" s="111">
        <v>2022</v>
      </c>
      <c r="I8" s="112"/>
      <c r="J8" s="111">
        <v>2023</v>
      </c>
      <c r="K8" s="112"/>
      <c r="L8" s="111">
        <v>2024</v>
      </c>
      <c r="M8" s="119"/>
      <c r="N8" s="119"/>
      <c r="O8" s="112"/>
      <c r="P8" s="111">
        <v>2025</v>
      </c>
      <c r="Q8" s="119"/>
      <c r="R8" s="119"/>
      <c r="S8" s="112"/>
      <c r="T8" s="111">
        <v>2026</v>
      </c>
      <c r="U8" s="119"/>
      <c r="V8" s="119"/>
      <c r="W8" s="112"/>
      <c r="X8" s="111">
        <v>2027</v>
      </c>
      <c r="Y8" s="119"/>
      <c r="Z8" s="119"/>
      <c r="AA8" s="112"/>
      <c r="AD8" s="35">
        <v>32</v>
      </c>
      <c r="AE8" s="120" t="s">
        <v>107</v>
      </c>
      <c r="AF8" s="120"/>
      <c r="AG8" s="120"/>
      <c r="AH8" s="120"/>
      <c r="AI8" s="120"/>
    </row>
    <row r="9" spans="1:38" s="11" customFormat="1" ht="150">
      <c r="A9" s="117"/>
      <c r="B9" s="117"/>
      <c r="C9" s="117"/>
      <c r="D9" s="115"/>
      <c r="E9" s="115"/>
      <c r="F9" s="57" t="s">
        <v>803</v>
      </c>
      <c r="G9" s="57" t="s">
        <v>68</v>
      </c>
      <c r="H9" s="57" t="s">
        <v>803</v>
      </c>
      <c r="I9" s="57" t="s">
        <v>68</v>
      </c>
      <c r="J9" s="57" t="s">
        <v>803</v>
      </c>
      <c r="K9" s="57" t="s">
        <v>68</v>
      </c>
      <c r="L9" s="58" t="s">
        <v>803</v>
      </c>
      <c r="M9" s="58" t="s">
        <v>68</v>
      </c>
      <c r="N9" s="58" t="s">
        <v>929</v>
      </c>
      <c r="O9" s="58" t="s">
        <v>802</v>
      </c>
      <c r="P9" s="58" t="s">
        <v>803</v>
      </c>
      <c r="Q9" s="58" t="s">
        <v>68</v>
      </c>
      <c r="R9" s="58" t="s">
        <v>929</v>
      </c>
      <c r="S9" s="58" t="s">
        <v>802</v>
      </c>
      <c r="T9" s="58" t="s">
        <v>803</v>
      </c>
      <c r="U9" s="58" t="s">
        <v>68</v>
      </c>
      <c r="V9" s="58" t="s">
        <v>929</v>
      </c>
      <c r="W9" s="58" t="s">
        <v>802</v>
      </c>
      <c r="X9" s="58" t="s">
        <v>803</v>
      </c>
      <c r="Y9" s="58" t="s">
        <v>68</v>
      </c>
      <c r="Z9" s="58" t="s">
        <v>929</v>
      </c>
      <c r="AA9" s="58" t="s">
        <v>802</v>
      </c>
    </row>
    <row r="10" spans="1:38" s="26" customFormat="1" ht="18.75" hidden="1" outlineLevel="1">
      <c r="A10" s="118"/>
      <c r="B10" s="118"/>
      <c r="C10" s="118"/>
      <c r="D10" s="59" t="s">
        <v>62</v>
      </c>
      <c r="E10" s="59"/>
      <c r="F10" s="60">
        <v>102019</v>
      </c>
      <c r="G10" s="61">
        <v>202019</v>
      </c>
      <c r="H10" s="60">
        <v>102020</v>
      </c>
      <c r="I10" s="61">
        <v>202020</v>
      </c>
      <c r="J10" s="62">
        <v>102021</v>
      </c>
      <c r="K10" s="61">
        <v>202021</v>
      </c>
      <c r="L10" s="60">
        <v>102022</v>
      </c>
      <c r="M10" s="61">
        <v>202022</v>
      </c>
      <c r="N10" s="62">
        <v>302022</v>
      </c>
      <c r="O10" s="61">
        <v>402022</v>
      </c>
      <c r="P10" s="60">
        <v>102023</v>
      </c>
      <c r="Q10" s="61">
        <v>202023</v>
      </c>
      <c r="R10" s="62">
        <v>302023</v>
      </c>
      <c r="S10" s="61">
        <v>402023</v>
      </c>
      <c r="T10" s="60">
        <v>102024</v>
      </c>
      <c r="U10" s="61">
        <v>202024</v>
      </c>
      <c r="V10" s="62">
        <v>302024</v>
      </c>
      <c r="W10" s="61">
        <v>402024</v>
      </c>
      <c r="X10" s="60">
        <v>102025</v>
      </c>
      <c r="Y10" s="61">
        <v>202025</v>
      </c>
      <c r="Z10" s="62">
        <v>302025</v>
      </c>
      <c r="AA10" s="61">
        <v>402025</v>
      </c>
    </row>
    <row r="11" spans="1:38" s="11" customFormat="1" ht="37.5" collapsed="1">
      <c r="A11" s="13">
        <v>100000</v>
      </c>
      <c r="B11" s="13" t="e">
        <f>VALUE(CONCATENATE($A$2,$C$3,C11))</f>
        <v>#REF!</v>
      </c>
      <c r="C11" s="13">
        <v>100000</v>
      </c>
      <c r="D11" s="18" t="s">
        <v>69</v>
      </c>
      <c r="E11" s="18"/>
      <c r="F11" s="63">
        <f>ROUND(F13+F14,3)</f>
        <v>447804</v>
      </c>
      <c r="G11" s="106"/>
      <c r="H11" s="63">
        <f>ROUND(H13+H14,3)</f>
        <v>857855</v>
      </c>
      <c r="I11" s="106"/>
      <c r="J11" s="63">
        <f>ROUND(J13+J14,3)</f>
        <v>1101786</v>
      </c>
      <c r="K11" s="106">
        <v>128.4</v>
      </c>
      <c r="L11" s="63">
        <f>ROUND(L13+L14,3)</f>
        <v>1236693.085</v>
      </c>
      <c r="M11" s="107">
        <f ca="1">IFERROR(IF(J11,SUM(N11/J11*100),0),0)</f>
        <v>102.60000000000001</v>
      </c>
      <c r="N11" s="63">
        <f ca="1">ROUND(N13+N14,3)</f>
        <v>1130432.436</v>
      </c>
      <c r="O11" s="107">
        <v>109.4</v>
      </c>
      <c r="P11" s="63">
        <f>ROUND(P13+P14,3)</f>
        <v>1318191.1599999999</v>
      </c>
      <c r="Q11" s="107">
        <f>IFERROR(IF(L11,SUM(R11/L11*100),0),0)</f>
        <v>102.00000002425824</v>
      </c>
      <c r="R11" s="63">
        <f>ROUND(R13+R14,3)</f>
        <v>1261426.9469999999</v>
      </c>
      <c r="S11" s="107">
        <f>IFERROR(IF(R11=0,100,SUM(P11/R11*100)),0)</f>
        <v>104.50000003052099</v>
      </c>
      <c r="T11" s="63">
        <f>ROUND(T13+T14,3)</f>
        <v>1406562.6950000001</v>
      </c>
      <c r="U11" s="107">
        <f>IFERROR(IF(P11,SUM(V11/P11*100),0),0)</f>
        <v>102.59999998786216</v>
      </c>
      <c r="V11" s="63">
        <f>ROUND(V13+V14,3)</f>
        <v>1352464.13</v>
      </c>
      <c r="W11" s="107">
        <f>IFERROR(IF(V11=0,100,SUM(T11/V11*100)),0)</f>
        <v>103.99999998521218</v>
      </c>
      <c r="X11" s="63">
        <f>ROUND(X13+X14,3)</f>
        <v>1502338.362</v>
      </c>
      <c r="Y11" s="107">
        <f>IFERROR(IF(T11,SUM(Z11/T11*100),0),0)</f>
        <v>102.79999996729616</v>
      </c>
      <c r="Z11" s="63">
        <f>ROUND(Z13+Z14,3)</f>
        <v>1445946.45</v>
      </c>
      <c r="AA11" s="107">
        <f>IFERROR(IF(Z11=0,100,SUM(X11/Z11*100)),0)</f>
        <v>103.90000003112148</v>
      </c>
      <c r="AD11" s="24" t="s">
        <v>804</v>
      </c>
    </row>
    <row r="12" spans="1:38" s="32" customFormat="1" ht="75">
      <c r="A12" s="31">
        <v>100010</v>
      </c>
      <c r="B12" s="31"/>
      <c r="C12" s="31"/>
      <c r="D12" s="65" t="s">
        <v>105</v>
      </c>
      <c r="E12" s="65"/>
      <c r="F12" s="66">
        <f>ROUND(F18+F61+F495+F533+F19+F62+F496+F534,3)</f>
        <v>447804</v>
      </c>
      <c r="G12" s="66"/>
      <c r="H12" s="66">
        <f>ROUND(H18+H61+H495+H533+H19+H62+H496+H534,3)</f>
        <v>857855</v>
      </c>
      <c r="I12" s="66"/>
      <c r="J12" s="66">
        <f>ROUND(J18+J61+J495+J533+J19+J62+J496+J534,3)</f>
        <v>1101786</v>
      </c>
      <c r="K12" s="66"/>
      <c r="L12" s="66">
        <f>ROUND(L18+L61+L495+L533+L19+L62+L496+L534,3)</f>
        <v>1236693.085</v>
      </c>
      <c r="M12" s="66"/>
      <c r="N12" s="66">
        <f ca="1">ROUND(N18+N61+N495+N533+N19+N62+N496+N534,3)</f>
        <v>1130432.436</v>
      </c>
      <c r="O12" s="66"/>
      <c r="P12" s="66">
        <f>ROUND(P18+P61+P495+P533+P19+P62+P496+P534,3)</f>
        <v>1318191.1599999999</v>
      </c>
      <c r="Q12" s="66"/>
      <c r="R12" s="66">
        <f>ROUND(R18+R61+R495+R533+R19+R62+R496+R534,3)</f>
        <v>1261426.9469999999</v>
      </c>
      <c r="S12" s="66"/>
      <c r="T12" s="66">
        <f>ROUND(T18+T61+T495+T533+T19+T62+T496+T534,3)</f>
        <v>1406562.6950000001</v>
      </c>
      <c r="U12" s="66"/>
      <c r="V12" s="66">
        <f>ROUND(V18+V61+V495+V533+V19+V62+V496+V534,3)</f>
        <v>1352464.13</v>
      </c>
      <c r="W12" s="66"/>
      <c r="X12" s="66">
        <f>ROUND(X18+X61+X495+X533+X19+X62+X496+X534,3)</f>
        <v>1502338.362</v>
      </c>
      <c r="Y12" s="66"/>
      <c r="Z12" s="66">
        <f>ROUND(Z18+Z61+Z495+Z533+Z19+Z62+Z496+Z534,3)</f>
        <v>1445946.45</v>
      </c>
      <c r="AA12" s="66"/>
    </row>
    <row r="13" spans="1:38" s="32" customFormat="1" ht="18.75">
      <c r="A13" s="31">
        <v>100020</v>
      </c>
      <c r="B13" s="31" t="e">
        <f>VALUE(CONCATENATE($A$2,$C$3,C13))</f>
        <v>#REF!</v>
      </c>
      <c r="C13" s="31">
        <v>100010</v>
      </c>
      <c r="D13" s="67" t="s">
        <v>71</v>
      </c>
      <c r="E13" s="67"/>
      <c r="F13" s="68">
        <f>ROUND(F18+F61+F495+F533,3)</f>
        <v>0</v>
      </c>
      <c r="G13" s="63"/>
      <c r="H13" s="68">
        <f>ROUND(H18+H61+H495+H533,3)</f>
        <v>0</v>
      </c>
      <c r="I13" s="63"/>
      <c r="J13" s="68">
        <f>ROUND(J18+J61+J495+J533,3)</f>
        <v>0</v>
      </c>
      <c r="K13" s="63"/>
      <c r="L13" s="68">
        <f>ROUND(L18+L61+L495+L533,3)</f>
        <v>0</v>
      </c>
      <c r="M13" s="68">
        <f>IF(J13,N13/J13*100,0)</f>
        <v>0</v>
      </c>
      <c r="N13" s="68">
        <f>ROUND(N18+N61+N495+N533,3)</f>
        <v>0</v>
      </c>
      <c r="O13" s="68">
        <f>IF(N13,L13/N13*100,100)</f>
        <v>100</v>
      </c>
      <c r="P13" s="68">
        <f>ROUND(P18+P61+P495+P533,3)</f>
        <v>0</v>
      </c>
      <c r="Q13" s="68">
        <f>IF(L13,SUM(R13/L13*100),0)</f>
        <v>0</v>
      </c>
      <c r="R13" s="68">
        <f>ROUND(R18+R61+R495+R533,3)</f>
        <v>0</v>
      </c>
      <c r="S13" s="68">
        <f>IF(R13,P13/R13*100,100)</f>
        <v>100</v>
      </c>
      <c r="T13" s="68">
        <f>ROUND(T18+T61+T495+T533,3)</f>
        <v>0</v>
      </c>
      <c r="U13" s="68">
        <f>IF(P13,SUM(V13/P13*100),0)</f>
        <v>0</v>
      </c>
      <c r="V13" s="68">
        <f>ROUND(V18+V61+V495+V533,3)</f>
        <v>0</v>
      </c>
      <c r="W13" s="68">
        <f>IF(V13,T13/V13*100,100)</f>
        <v>100</v>
      </c>
      <c r="X13" s="68">
        <f>ROUND(X18+X61+X495+X533,3)</f>
        <v>0</v>
      </c>
      <c r="Y13" s="68">
        <f>IF(T13,SUM(Z13/T13*100),0)</f>
        <v>0</v>
      </c>
      <c r="Z13" s="68">
        <f>ROUND(Z18+Z61+Z495+Z533,3)</f>
        <v>0</v>
      </c>
      <c r="AA13" s="68">
        <f>IF(Z13,X13/Z13*100,100)</f>
        <v>100</v>
      </c>
      <c r="AD13" s="33" t="s">
        <v>108</v>
      </c>
    </row>
    <row r="14" spans="1:38" s="32" customFormat="1" ht="18.75" customHeight="1">
      <c r="A14" s="31">
        <v>100030</v>
      </c>
      <c r="B14" s="31" t="e">
        <f>VALUE(CONCATENATE($A$2,$C$3,C14))</f>
        <v>#REF!</v>
      </c>
      <c r="C14" s="31">
        <v>100020</v>
      </c>
      <c r="D14" s="69" t="s">
        <v>72</v>
      </c>
      <c r="E14" s="69"/>
      <c r="F14" s="70">
        <f>ROUND(F19+F62+F496+F534,3)</f>
        <v>447804</v>
      </c>
      <c r="G14" s="108"/>
      <c r="H14" s="70">
        <f>ROUND(H19+H62+H496+H534,3)</f>
        <v>857855</v>
      </c>
      <c r="I14" s="108"/>
      <c r="J14" s="70">
        <f>ROUND(J19+J62+J496+J534,3)</f>
        <v>1101786</v>
      </c>
      <c r="K14" s="109">
        <v>128.4</v>
      </c>
      <c r="L14" s="70">
        <f>ROUND(L19+L62+L496+L534,3)</f>
        <v>1236693.085</v>
      </c>
      <c r="M14" s="110">
        <f ca="1">IFERROR(IF(J14,N14/J14*100,0),0)</f>
        <v>102.60000000000001</v>
      </c>
      <c r="N14" s="70">
        <f ca="1">ROUND(N19+N62+N496+N534,3)</f>
        <v>1130432.436</v>
      </c>
      <c r="O14" s="110">
        <v>109.4</v>
      </c>
      <c r="P14" s="70">
        <f>ROUND(P19+P62+P496+P534,3)</f>
        <v>1318191.1599999999</v>
      </c>
      <c r="Q14" s="110">
        <f>IFERROR(IF(L14,R14/L14*100,0),0)</f>
        <v>102.00000002425824</v>
      </c>
      <c r="R14" s="70">
        <f>ROUND(R19+R62+R496+R534,3)</f>
        <v>1261426.9469999999</v>
      </c>
      <c r="S14" s="110">
        <f>IFERROR(IF(R14,P14/R14*100,100),0)</f>
        <v>104.50000003052099</v>
      </c>
      <c r="T14" s="70">
        <f>ROUND(T19+T62+T496+T534,3)</f>
        <v>1406562.6950000001</v>
      </c>
      <c r="U14" s="110">
        <f>IFERROR(IF(P14,V14/P14*100,0),0)</f>
        <v>102.59999998786216</v>
      </c>
      <c r="V14" s="70">
        <f>ROUND(V19+V62+V496+V534,3)</f>
        <v>1352464.13</v>
      </c>
      <c r="W14" s="110">
        <f>IFERROR(IF(V14,T14/V14*100,100),0)</f>
        <v>103.99999998521218</v>
      </c>
      <c r="X14" s="70">
        <f>ROUND(X19+X62+X496+X534,3)</f>
        <v>1502338.362</v>
      </c>
      <c r="Y14" s="110">
        <f>IFERROR(IF(T14,Z14/T14*100,0),0)</f>
        <v>102.79999996729616</v>
      </c>
      <c r="Z14" s="70">
        <f>ROUND(Z19+Z62+Z496+Z534,3)</f>
        <v>1445946.45</v>
      </c>
      <c r="AA14" s="110">
        <f>IFERROR(IF(Z14,X14/Z14*100,100),0)</f>
        <v>103.90000003112148</v>
      </c>
      <c r="AD14" s="33" t="s">
        <v>109</v>
      </c>
    </row>
    <row r="15" spans="1:38" s="32" customFormat="1" ht="18.75">
      <c r="A15" s="31">
        <v>100040</v>
      </c>
      <c r="B15" s="31"/>
      <c r="C15" s="31"/>
      <c r="D15" s="72" t="s">
        <v>73</v>
      </c>
      <c r="E15" s="72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 spans="1:38" s="11" customFormat="1" ht="18.75">
      <c r="A16" s="13">
        <v>100050</v>
      </c>
      <c r="B16" s="13" t="e">
        <f>VALUE(CONCATENATE($A$2,$C$3,C16))</f>
        <v>#REF!</v>
      </c>
      <c r="C16" s="13">
        <v>200000</v>
      </c>
      <c r="D16" s="19" t="s">
        <v>74</v>
      </c>
      <c r="E16" s="19"/>
      <c r="F16" s="63">
        <f>ROUND(F18+F19,3)</f>
        <v>0</v>
      </c>
      <c r="G16" s="63"/>
      <c r="H16" s="63">
        <f>ROUND(H18+H19,3)</f>
        <v>0</v>
      </c>
      <c r="I16" s="63"/>
      <c r="J16" s="63">
        <f>ROUND(J18+J19,3)</f>
        <v>0</v>
      </c>
      <c r="K16" s="63"/>
      <c r="L16" s="63">
        <f>ROUND(L18+L19,3)</f>
        <v>0</v>
      </c>
      <c r="M16" s="64">
        <f>IF(AND(J16=0,O16=0),0,(IF(AND(J16&gt;0,O16=0),L16/J16/100*10000,IF(AND(J16=0,O16&gt;0),0,L16/J16/O16*10000))))</f>
        <v>0</v>
      </c>
      <c r="N16" s="63">
        <f>ROUND(N18+N19,3)</f>
        <v>0</v>
      </c>
      <c r="O16" s="64">
        <f>IF(N16,L16/N16*100,100)</f>
        <v>100</v>
      </c>
      <c r="P16" s="63">
        <f>ROUND(P18+P19,3)</f>
        <v>0</v>
      </c>
      <c r="Q16" s="64">
        <f>IF(L16,SUM(R16/L16*100),0)</f>
        <v>0</v>
      </c>
      <c r="R16" s="63">
        <f>ROUND(R18+R19,3)</f>
        <v>0</v>
      </c>
      <c r="S16" s="64">
        <f>IF(R16,P16/R16*100,100)</f>
        <v>100</v>
      </c>
      <c r="T16" s="63">
        <f>ROUND(T18+T19,3)</f>
        <v>0</v>
      </c>
      <c r="U16" s="64">
        <f>IF(P16,SUM(V16/P16*100),0)</f>
        <v>0</v>
      </c>
      <c r="V16" s="63">
        <f>ROUND(V18+V19,3)</f>
        <v>0</v>
      </c>
      <c r="W16" s="64">
        <f>IF(V16,T16/V16*100,100)</f>
        <v>100</v>
      </c>
      <c r="X16" s="63">
        <f>ROUND(X18+X19,3)</f>
        <v>0</v>
      </c>
      <c r="Y16" s="64">
        <f>IF(T16,SUM(Z16/T16*100),0)</f>
        <v>0</v>
      </c>
      <c r="Z16" s="63">
        <f>ROUND(Z18+Z19,3)</f>
        <v>0</v>
      </c>
      <c r="AA16" s="64">
        <f>IF(Z16,X16/Z16*100,100)</f>
        <v>100</v>
      </c>
      <c r="AD16" s="24" t="s">
        <v>805</v>
      </c>
    </row>
    <row r="17" spans="1:30" s="32" customFormat="1" ht="75">
      <c r="A17" s="31">
        <v>100060</v>
      </c>
      <c r="B17" s="31"/>
      <c r="C17" s="31"/>
      <c r="D17" s="73" t="s">
        <v>101</v>
      </c>
      <c r="E17" s="73"/>
      <c r="F17" s="66">
        <f>ROUND(F23+F38+F53+F24+F39+F54,3)</f>
        <v>0</v>
      </c>
      <c r="G17" s="66"/>
      <c r="H17" s="66">
        <f>ROUND(H23+H38+H53+H24+H39+H54,3)</f>
        <v>0</v>
      </c>
      <c r="I17" s="66"/>
      <c r="J17" s="66">
        <f>ROUND(J23+J38+J53+J24+J39+J54,3)</f>
        <v>0</v>
      </c>
      <c r="K17" s="66"/>
      <c r="L17" s="66">
        <f>ROUND(L23+L38+L53+L24+L39+L54,3)</f>
        <v>0</v>
      </c>
      <c r="M17" s="66"/>
      <c r="N17" s="66">
        <f>ROUND(N23+N38+N53+N24+N39+N54,3)</f>
        <v>0</v>
      </c>
      <c r="O17" s="66"/>
      <c r="P17" s="66">
        <f>ROUND(P23+P38+P53+P24+P39+P54,3)</f>
        <v>0</v>
      </c>
      <c r="Q17" s="66"/>
      <c r="R17" s="66">
        <f>ROUND(R23+R38+R53+R24+R39+R54,3)</f>
        <v>0</v>
      </c>
      <c r="S17" s="66"/>
      <c r="T17" s="66">
        <f>ROUND(T23+T38+T53+T24+T39+T54,3)</f>
        <v>0</v>
      </c>
      <c r="U17" s="66"/>
      <c r="V17" s="66">
        <f>ROUND(V23+V38+V53+V24+V39+V54,3)</f>
        <v>0</v>
      </c>
      <c r="W17" s="66"/>
      <c r="X17" s="66">
        <f>ROUND(X23+X38+X53+X24+X39+X54,3)</f>
        <v>0</v>
      </c>
      <c r="Y17" s="66"/>
      <c r="Z17" s="66">
        <f>ROUND(Z23+Z38+Z53+Z24+Z39+Z54,3)</f>
        <v>0</v>
      </c>
      <c r="AA17" s="66"/>
    </row>
    <row r="18" spans="1:30" s="32" customFormat="1" ht="18.75">
      <c r="A18" s="31">
        <v>100070</v>
      </c>
      <c r="B18" s="31" t="e">
        <f>VALUE(CONCATENATE($A$2,$C$3,C18))</f>
        <v>#REF!</v>
      </c>
      <c r="C18" s="31">
        <v>200010</v>
      </c>
      <c r="D18" s="67" t="s">
        <v>71</v>
      </c>
      <c r="E18" s="67"/>
      <c r="F18" s="68">
        <f>ROUND(F23+F38+F53,3)</f>
        <v>0</v>
      </c>
      <c r="G18" s="68"/>
      <c r="H18" s="68">
        <f>ROUND(H23+H38+H53,3)</f>
        <v>0</v>
      </c>
      <c r="I18" s="68"/>
      <c r="J18" s="68">
        <f>ROUND(J23+J38+J53,3)</f>
        <v>0</v>
      </c>
      <c r="K18" s="68"/>
      <c r="L18" s="68">
        <f>ROUND(L23+L38+L53,3)</f>
        <v>0</v>
      </c>
      <c r="M18" s="68">
        <f>IF(J18,N18/J18*100,0)</f>
        <v>0</v>
      </c>
      <c r="N18" s="68">
        <f>ROUND(N23+N38+N53,3)</f>
        <v>0</v>
      </c>
      <c r="O18" s="68">
        <f>IF(N18,L18/N18*100,100)</f>
        <v>100</v>
      </c>
      <c r="P18" s="68">
        <f>ROUND(P23+P38+P53,3)</f>
        <v>0</v>
      </c>
      <c r="Q18" s="68">
        <f>IF(L18,R18/L18*100,0)</f>
        <v>0</v>
      </c>
      <c r="R18" s="68">
        <f>ROUND(R23+R38+R53,3)</f>
        <v>0</v>
      </c>
      <c r="S18" s="68">
        <f>IF(R18,P18/R18*100,100)</f>
        <v>100</v>
      </c>
      <c r="T18" s="68">
        <f>ROUND(T23+T38+T53,3)</f>
        <v>0</v>
      </c>
      <c r="U18" s="68">
        <f>IF(P18,V18/P18*100,0)</f>
        <v>0</v>
      </c>
      <c r="V18" s="68">
        <f>ROUND(V23+V38+V53,3)</f>
        <v>0</v>
      </c>
      <c r="W18" s="68">
        <f>IF(V18,T18/V18*100,100)</f>
        <v>100</v>
      </c>
      <c r="X18" s="68">
        <f>ROUND(X23+X38+X53,3)</f>
        <v>0</v>
      </c>
      <c r="Y18" s="68">
        <f>IF(T18,SUM(Z18/T18*100),0)</f>
        <v>0</v>
      </c>
      <c r="Z18" s="68">
        <f>ROUND(Z23+Z38+Z53,3)</f>
        <v>0</v>
      </c>
      <c r="AA18" s="74">
        <f>IF(Z18,X18/Z18*100,100)</f>
        <v>100</v>
      </c>
      <c r="AD18" s="33" t="s">
        <v>110</v>
      </c>
    </row>
    <row r="19" spans="1:30" s="32" customFormat="1" ht="18.75">
      <c r="A19" s="31">
        <v>100080</v>
      </c>
      <c r="B19" s="31" t="e">
        <f>VALUE(CONCATENATE($A$2,$C$3,C19))</f>
        <v>#REF!</v>
      </c>
      <c r="C19" s="31">
        <v>200020</v>
      </c>
      <c r="D19" s="69" t="s">
        <v>72</v>
      </c>
      <c r="E19" s="69"/>
      <c r="F19" s="70">
        <f>ROUND(F24+F39+F54,3)</f>
        <v>0</v>
      </c>
      <c r="G19" s="70"/>
      <c r="H19" s="70">
        <f>ROUND(H24+H39+H54,3)</f>
        <v>0</v>
      </c>
      <c r="I19" s="70"/>
      <c r="J19" s="70">
        <f>ROUND(J24+J39+J54,3)</f>
        <v>0</v>
      </c>
      <c r="K19" s="70"/>
      <c r="L19" s="70">
        <f>ROUND(L24+L39+L54,3)</f>
        <v>0</v>
      </c>
      <c r="M19" s="70">
        <f>IF(J19,N19/J19*100,0)</f>
        <v>0</v>
      </c>
      <c r="N19" s="70">
        <f>ROUND(N24+N39+N54,3)</f>
        <v>0</v>
      </c>
      <c r="O19" s="70">
        <f>IF(N19,L19/N19*100,100)</f>
        <v>100</v>
      </c>
      <c r="P19" s="70">
        <f>ROUND(P24+P39+P54,3)</f>
        <v>0</v>
      </c>
      <c r="Q19" s="70">
        <f>IF(L19,R19/L19*100,0)</f>
        <v>0</v>
      </c>
      <c r="R19" s="70">
        <f>ROUND(R24+R39+R54,3)</f>
        <v>0</v>
      </c>
      <c r="S19" s="70">
        <f>IF(R19,P19/R19*100,100)</f>
        <v>100</v>
      </c>
      <c r="T19" s="70">
        <f>ROUND(T24+T39+T54,3)</f>
        <v>0</v>
      </c>
      <c r="U19" s="70">
        <f>IF(P19,V19/P19*100,0)</f>
        <v>0</v>
      </c>
      <c r="V19" s="70">
        <f>ROUND(V24+V39+V54,3)</f>
        <v>0</v>
      </c>
      <c r="W19" s="70">
        <f>IF(V19,T19/V19*100,100)</f>
        <v>100</v>
      </c>
      <c r="X19" s="70">
        <f>ROUND(X24+X39+X54,3)</f>
        <v>0</v>
      </c>
      <c r="Y19" s="70">
        <f>IF(T19,Z19/T19*100,0)</f>
        <v>0</v>
      </c>
      <c r="Z19" s="70">
        <f>ROUND(Z24+Z39+Z54,3)</f>
        <v>0</v>
      </c>
      <c r="AA19" s="70">
        <f>IF(Z19,X19/Z19*100,100)</f>
        <v>100</v>
      </c>
      <c r="AD19" s="33" t="s">
        <v>111</v>
      </c>
    </row>
    <row r="20" spans="1:30" s="32" customFormat="1" ht="18.75">
      <c r="A20" s="31">
        <v>100090</v>
      </c>
      <c r="B20" s="31"/>
      <c r="C20" s="31"/>
      <c r="D20" s="75" t="s">
        <v>75</v>
      </c>
      <c r="E20" s="75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</row>
    <row r="21" spans="1:30" s="11" customFormat="1" ht="18.75">
      <c r="A21" s="13">
        <v>100100</v>
      </c>
      <c r="B21" s="13" t="e">
        <f>VALUE(CONCATENATE($A$2,$C$3,C21))</f>
        <v>#REF!</v>
      </c>
      <c r="C21" s="13">
        <v>201000</v>
      </c>
      <c r="D21" s="19" t="s">
        <v>76</v>
      </c>
      <c r="E21" s="19"/>
      <c r="F21" s="64">
        <f>ROUND(F23+F24,3)</f>
        <v>0</v>
      </c>
      <c r="G21" s="63"/>
      <c r="H21" s="64">
        <f>ROUND(H23+H24,3)</f>
        <v>0</v>
      </c>
      <c r="I21" s="63"/>
      <c r="J21" s="64">
        <f>ROUND(J23+J24,3)</f>
        <v>0</v>
      </c>
      <c r="K21" s="63"/>
      <c r="L21" s="64">
        <f>ROUND(L23+L24,3)</f>
        <v>0</v>
      </c>
      <c r="M21" s="64">
        <f>IF(J21,SUM(N21/J21*100),0)</f>
        <v>0</v>
      </c>
      <c r="N21" s="64">
        <f>ROUND(N23+N24,3)</f>
        <v>0</v>
      </c>
      <c r="O21" s="64">
        <f>IF(N21,L21/N21*100,100)</f>
        <v>100</v>
      </c>
      <c r="P21" s="64">
        <f>ROUND(P23+P24,3)</f>
        <v>0</v>
      </c>
      <c r="Q21" s="64">
        <f>IF(L21,SUM(R21/L21*100),0)</f>
        <v>0</v>
      </c>
      <c r="R21" s="64">
        <f>ROUND(R23+R24,3)</f>
        <v>0</v>
      </c>
      <c r="S21" s="64">
        <f>IF(R21,P21/R21*100,100)</f>
        <v>100</v>
      </c>
      <c r="T21" s="64">
        <f>ROUND(T23+T24,3)</f>
        <v>0</v>
      </c>
      <c r="U21" s="64">
        <f>IF(P21,SUM(V21/P21*100),0)</f>
        <v>0</v>
      </c>
      <c r="V21" s="64">
        <f>ROUND(V23+V24,3)</f>
        <v>0</v>
      </c>
      <c r="W21" s="64">
        <f>IF(V21,T21/V21*100,100)</f>
        <v>100</v>
      </c>
      <c r="X21" s="64">
        <f>ROUND(X23+X24,3)</f>
        <v>0</v>
      </c>
      <c r="Y21" s="64">
        <f>IF(T21,SUM(Z21/T21*100),0)</f>
        <v>0</v>
      </c>
      <c r="Z21" s="64">
        <f>ROUND(Z23+Z24,3)</f>
        <v>0</v>
      </c>
      <c r="AA21" s="64">
        <f>IF(Z21,X21/Z21*100,100)</f>
        <v>100</v>
      </c>
      <c r="AD21" s="24" t="s">
        <v>112</v>
      </c>
    </row>
    <row r="22" spans="1:30" s="32" customFormat="1" ht="18.75">
      <c r="A22" s="31">
        <v>100110</v>
      </c>
      <c r="B22" s="31"/>
      <c r="C22" s="36"/>
      <c r="D22" s="72" t="s">
        <v>70</v>
      </c>
      <c r="E22" s="72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30" s="32" customFormat="1" ht="18.75">
      <c r="A23" s="31">
        <v>100120</v>
      </c>
      <c r="B23" s="31" t="e">
        <f>VALUE(CONCATENATE($A$2,$C$3,C23))</f>
        <v>#REF!</v>
      </c>
      <c r="C23" s="31">
        <v>201010</v>
      </c>
      <c r="D23" s="67" t="s">
        <v>936</v>
      </c>
      <c r="E23" s="67"/>
      <c r="F23" s="77"/>
      <c r="G23" s="77"/>
      <c r="H23" s="77"/>
      <c r="I23" s="77"/>
      <c r="J23" s="77"/>
      <c r="K23" s="77"/>
      <c r="L23" s="68"/>
      <c r="M23" s="77"/>
      <c r="N23" s="68"/>
      <c r="O23" s="77"/>
      <c r="P23" s="68"/>
      <c r="Q23" s="77"/>
      <c r="R23" s="68"/>
      <c r="S23" s="77"/>
      <c r="T23" s="68"/>
      <c r="U23" s="77"/>
      <c r="V23" s="68"/>
      <c r="W23" s="77"/>
      <c r="X23" s="68"/>
      <c r="Y23" s="77"/>
      <c r="Z23" s="68"/>
      <c r="AA23" s="77"/>
      <c r="AD23" s="33" t="s">
        <v>110</v>
      </c>
    </row>
    <row r="24" spans="1:30" s="32" customFormat="1" ht="18.75">
      <c r="A24" s="31">
        <v>100130</v>
      </c>
      <c r="B24" s="31" t="e">
        <f>VALUE(CONCATENATE($A$2,$C$3,C24))</f>
        <v>#REF!</v>
      </c>
      <c r="C24" s="31">
        <v>201020</v>
      </c>
      <c r="D24" s="69" t="s">
        <v>72</v>
      </c>
      <c r="E24" s="69"/>
      <c r="F24" s="70">
        <f>ROUND(SUM(F26:F35),3)</f>
        <v>0</v>
      </c>
      <c r="G24" s="71"/>
      <c r="H24" s="70">
        <f>ROUND(SUM(H26:H35),3)</f>
        <v>0</v>
      </c>
      <c r="I24" s="71"/>
      <c r="J24" s="70">
        <f>ROUND(SUM(J26:J35),3)</f>
        <v>0</v>
      </c>
      <c r="K24" s="71"/>
      <c r="L24" s="70">
        <f>ROUND(SUM(L26:L35),3)</f>
        <v>0</v>
      </c>
      <c r="M24" s="70">
        <f>IF(J24,N24/J24*100,0)</f>
        <v>0</v>
      </c>
      <c r="N24" s="70">
        <f>ROUND(SUM(N26:N35),3)</f>
        <v>0</v>
      </c>
      <c r="O24" s="70">
        <f>IF(N24,L24/N24*100,100)</f>
        <v>100</v>
      </c>
      <c r="P24" s="70">
        <f>ROUND(SUM(P26:P35),3)</f>
        <v>0</v>
      </c>
      <c r="Q24" s="70">
        <f>IF(L24,R24/L24*100,0)</f>
        <v>0</v>
      </c>
      <c r="R24" s="70">
        <f>ROUND(SUM(R26:R35),3)</f>
        <v>0</v>
      </c>
      <c r="S24" s="70">
        <f>IF(R24,P24/R24*100,100)</f>
        <v>100</v>
      </c>
      <c r="T24" s="70">
        <f>ROUND(SUM(T26:T35),3)</f>
        <v>0</v>
      </c>
      <c r="U24" s="70">
        <f>IF(P24,V24/P24*100,0)</f>
        <v>0</v>
      </c>
      <c r="V24" s="70">
        <f>ROUND(SUM(V26:V35),3)</f>
        <v>0</v>
      </c>
      <c r="W24" s="70">
        <f>IF(V24,T24/V24*100,100)</f>
        <v>100</v>
      </c>
      <c r="X24" s="70">
        <f>ROUND(SUM(X26:X35),3)</f>
        <v>0</v>
      </c>
      <c r="Y24" s="70">
        <f>IF(T24,Z24/T24*100,0)</f>
        <v>0</v>
      </c>
      <c r="Z24" s="70">
        <f>ROUND(SUM(Z26:Z35),3)</f>
        <v>0</v>
      </c>
      <c r="AA24" s="70">
        <f>IF(Z24,X24/Z24*100,100)</f>
        <v>100</v>
      </c>
      <c r="AD24" s="33" t="s">
        <v>111</v>
      </c>
    </row>
    <row r="25" spans="1:30" s="32" customFormat="1" ht="18.75">
      <c r="A25" s="31">
        <v>100140</v>
      </c>
      <c r="B25" s="31"/>
      <c r="C25" s="31"/>
      <c r="D25" s="75" t="s">
        <v>77</v>
      </c>
      <c r="E25" s="75"/>
      <c r="F25" s="66"/>
      <c r="G25" s="76"/>
      <c r="H25" s="66"/>
      <c r="I25" s="76"/>
      <c r="J25" s="66"/>
      <c r="K25" s="76"/>
      <c r="L25" s="66"/>
      <c r="M25" s="76"/>
      <c r="N25" s="66"/>
      <c r="O25" s="76"/>
      <c r="P25" s="66"/>
      <c r="Q25" s="76"/>
      <c r="R25" s="66"/>
      <c r="S25" s="76"/>
      <c r="T25" s="66"/>
      <c r="U25" s="76"/>
      <c r="V25" s="66"/>
      <c r="W25" s="76"/>
      <c r="X25" s="66"/>
      <c r="Y25" s="76"/>
      <c r="Z25" s="66"/>
      <c r="AA25" s="76"/>
    </row>
    <row r="26" spans="1:30" s="32" customFormat="1" ht="18.75">
      <c r="A26" s="31"/>
      <c r="B26" s="31"/>
      <c r="C26" s="31"/>
      <c r="D26" s="78"/>
      <c r="E26" s="67"/>
      <c r="F26" s="77"/>
      <c r="G26" s="77"/>
      <c r="H26" s="77"/>
      <c r="I26" s="77"/>
      <c r="J26" s="77"/>
      <c r="K26" s="77"/>
      <c r="L26" s="79"/>
      <c r="M26" s="77"/>
      <c r="N26" s="79"/>
      <c r="O26" s="77"/>
      <c r="P26" s="79"/>
      <c r="Q26" s="77"/>
      <c r="R26" s="79"/>
      <c r="S26" s="77"/>
      <c r="T26" s="79"/>
      <c r="U26" s="77"/>
      <c r="V26" s="79"/>
      <c r="W26" s="77"/>
      <c r="X26" s="79"/>
      <c r="Y26" s="77"/>
      <c r="Z26" s="79"/>
      <c r="AA26" s="77"/>
      <c r="AD26" s="33"/>
    </row>
    <row r="27" spans="1:30" s="32" customFormat="1" ht="18.75">
      <c r="A27" s="31"/>
      <c r="B27" s="31"/>
      <c r="C27" s="31"/>
      <c r="D27" s="78"/>
      <c r="E27" s="67"/>
      <c r="F27" s="77"/>
      <c r="G27" s="77"/>
      <c r="H27" s="77"/>
      <c r="I27" s="77"/>
      <c r="J27" s="77"/>
      <c r="K27" s="77"/>
      <c r="L27" s="66"/>
      <c r="M27" s="77"/>
      <c r="N27" s="66"/>
      <c r="O27" s="77"/>
      <c r="P27" s="66"/>
      <c r="Q27" s="77"/>
      <c r="R27" s="66"/>
      <c r="S27" s="77"/>
      <c r="T27" s="66"/>
      <c r="U27" s="77"/>
      <c r="V27" s="66"/>
      <c r="W27" s="77"/>
      <c r="X27" s="66"/>
      <c r="Y27" s="77"/>
      <c r="Z27" s="66"/>
      <c r="AA27" s="77"/>
    </row>
    <row r="28" spans="1:30" s="32" customFormat="1" ht="18.75">
      <c r="A28" s="31">
        <v>100170</v>
      </c>
      <c r="B28" s="31" t="e">
        <f t="shared" ref="B28:B36" si="0">VALUE(CONCATENATE($A$2,$C$3,C28))</f>
        <v>#REF!</v>
      </c>
      <c r="C28" s="31">
        <v>201032</v>
      </c>
      <c r="D28" s="78"/>
      <c r="E28" s="78"/>
      <c r="F28" s="77"/>
      <c r="G28" s="77"/>
      <c r="H28" s="77"/>
      <c r="I28" s="77"/>
      <c r="J28" s="77"/>
      <c r="K28" s="77"/>
      <c r="L28" s="66">
        <f t="shared" ref="L28:L35" si="1">ROUND(N28*O28/100,3)</f>
        <v>0</v>
      </c>
      <c r="M28" s="77"/>
      <c r="N28" s="66">
        <f t="shared" ref="N28:N35" si="2">ROUND(J28*M28/100,3)</f>
        <v>0</v>
      </c>
      <c r="O28" s="77"/>
      <c r="P28" s="66">
        <f t="shared" ref="P28:P35" si="3">ROUND(R28*S28/100,3)</f>
        <v>0</v>
      </c>
      <c r="Q28" s="77"/>
      <c r="R28" s="66">
        <f t="shared" ref="R28:R35" si="4">ROUND(L28*Q28/100,3)</f>
        <v>0</v>
      </c>
      <c r="S28" s="77"/>
      <c r="T28" s="66">
        <f t="shared" ref="T28:T35" si="5">ROUND(V28*W28/100,3)</f>
        <v>0</v>
      </c>
      <c r="U28" s="77"/>
      <c r="V28" s="66">
        <f t="shared" ref="V28:V35" si="6">ROUND(P28*U28/100,3)</f>
        <v>0</v>
      </c>
      <c r="W28" s="77"/>
      <c r="X28" s="66">
        <f t="shared" ref="X28:X35" si="7">ROUND(Z28*AA28/100,3)</f>
        <v>0</v>
      </c>
      <c r="Y28" s="77"/>
      <c r="Z28" s="66">
        <f t="shared" ref="Z28:Z35" si="8">ROUND(T28*Y28/100,3)</f>
        <v>0</v>
      </c>
      <c r="AA28" s="77"/>
    </row>
    <row r="29" spans="1:30" s="32" customFormat="1" ht="18.75">
      <c r="A29" s="31">
        <v>100180</v>
      </c>
      <c r="B29" s="31" t="e">
        <f t="shared" si="0"/>
        <v>#REF!</v>
      </c>
      <c r="C29" s="31">
        <v>201033</v>
      </c>
      <c r="D29" s="78"/>
      <c r="E29" s="78"/>
      <c r="F29" s="77"/>
      <c r="G29" s="77"/>
      <c r="H29" s="77"/>
      <c r="I29" s="77"/>
      <c r="J29" s="77"/>
      <c r="K29" s="77"/>
      <c r="L29" s="66">
        <f t="shared" si="1"/>
        <v>0</v>
      </c>
      <c r="M29" s="77"/>
      <c r="N29" s="66">
        <f t="shared" si="2"/>
        <v>0</v>
      </c>
      <c r="O29" s="77"/>
      <c r="P29" s="66">
        <f t="shared" si="3"/>
        <v>0</v>
      </c>
      <c r="Q29" s="77"/>
      <c r="R29" s="66">
        <f t="shared" si="4"/>
        <v>0</v>
      </c>
      <c r="S29" s="77"/>
      <c r="T29" s="66">
        <f t="shared" si="5"/>
        <v>0</v>
      </c>
      <c r="U29" s="77"/>
      <c r="V29" s="66">
        <f t="shared" si="6"/>
        <v>0</v>
      </c>
      <c r="W29" s="77"/>
      <c r="X29" s="66">
        <f t="shared" si="7"/>
        <v>0</v>
      </c>
      <c r="Y29" s="77"/>
      <c r="Z29" s="66">
        <f t="shared" si="8"/>
        <v>0</v>
      </c>
      <c r="AA29" s="77"/>
    </row>
    <row r="30" spans="1:30" s="32" customFormat="1" ht="18.75">
      <c r="A30" s="31">
        <v>100190</v>
      </c>
      <c r="B30" s="31" t="e">
        <f t="shared" si="0"/>
        <v>#REF!</v>
      </c>
      <c r="C30" s="31">
        <v>201034</v>
      </c>
      <c r="D30" s="78"/>
      <c r="E30" s="78"/>
      <c r="F30" s="77"/>
      <c r="G30" s="77"/>
      <c r="H30" s="77"/>
      <c r="I30" s="77"/>
      <c r="J30" s="77"/>
      <c r="K30" s="77"/>
      <c r="L30" s="66">
        <f t="shared" si="1"/>
        <v>0</v>
      </c>
      <c r="M30" s="77"/>
      <c r="N30" s="66">
        <f t="shared" si="2"/>
        <v>0</v>
      </c>
      <c r="O30" s="77"/>
      <c r="P30" s="66">
        <f t="shared" si="3"/>
        <v>0</v>
      </c>
      <c r="Q30" s="77"/>
      <c r="R30" s="66">
        <f t="shared" si="4"/>
        <v>0</v>
      </c>
      <c r="S30" s="77"/>
      <c r="T30" s="66">
        <f t="shared" si="5"/>
        <v>0</v>
      </c>
      <c r="U30" s="77"/>
      <c r="V30" s="66">
        <f t="shared" si="6"/>
        <v>0</v>
      </c>
      <c r="W30" s="77"/>
      <c r="X30" s="66">
        <f t="shared" si="7"/>
        <v>0</v>
      </c>
      <c r="Y30" s="77"/>
      <c r="Z30" s="66">
        <f t="shared" si="8"/>
        <v>0</v>
      </c>
      <c r="AA30" s="77"/>
    </row>
    <row r="31" spans="1:30" s="32" customFormat="1" ht="18.75">
      <c r="A31" s="31">
        <v>100200</v>
      </c>
      <c r="B31" s="31" t="e">
        <f t="shared" si="0"/>
        <v>#REF!</v>
      </c>
      <c r="C31" s="31">
        <v>201035</v>
      </c>
      <c r="D31" s="78"/>
      <c r="E31" s="78"/>
      <c r="F31" s="77"/>
      <c r="G31" s="77"/>
      <c r="H31" s="77"/>
      <c r="I31" s="77"/>
      <c r="J31" s="77"/>
      <c r="K31" s="77"/>
      <c r="L31" s="66">
        <f t="shared" si="1"/>
        <v>0</v>
      </c>
      <c r="M31" s="77"/>
      <c r="N31" s="66">
        <f t="shared" si="2"/>
        <v>0</v>
      </c>
      <c r="O31" s="77"/>
      <c r="P31" s="66">
        <f t="shared" si="3"/>
        <v>0</v>
      </c>
      <c r="Q31" s="77"/>
      <c r="R31" s="66">
        <f t="shared" si="4"/>
        <v>0</v>
      </c>
      <c r="S31" s="77"/>
      <c r="T31" s="66">
        <f t="shared" si="5"/>
        <v>0</v>
      </c>
      <c r="U31" s="77"/>
      <c r="V31" s="66">
        <f t="shared" si="6"/>
        <v>0</v>
      </c>
      <c r="W31" s="77"/>
      <c r="X31" s="66">
        <f t="shared" si="7"/>
        <v>0</v>
      </c>
      <c r="Y31" s="77"/>
      <c r="Z31" s="66">
        <f t="shared" si="8"/>
        <v>0</v>
      </c>
      <c r="AA31" s="77"/>
    </row>
    <row r="32" spans="1:30" s="32" customFormat="1" ht="18.75">
      <c r="A32" s="31">
        <v>100210</v>
      </c>
      <c r="B32" s="31" t="e">
        <f t="shared" si="0"/>
        <v>#REF!</v>
      </c>
      <c r="C32" s="31">
        <v>201036</v>
      </c>
      <c r="D32" s="78"/>
      <c r="E32" s="78"/>
      <c r="F32" s="77"/>
      <c r="G32" s="77"/>
      <c r="H32" s="77"/>
      <c r="I32" s="77"/>
      <c r="J32" s="77"/>
      <c r="K32" s="77"/>
      <c r="L32" s="66">
        <f t="shared" si="1"/>
        <v>0</v>
      </c>
      <c r="M32" s="77"/>
      <c r="N32" s="66">
        <f t="shared" si="2"/>
        <v>0</v>
      </c>
      <c r="O32" s="77"/>
      <c r="P32" s="66">
        <f t="shared" si="3"/>
        <v>0</v>
      </c>
      <c r="Q32" s="77"/>
      <c r="R32" s="66">
        <f t="shared" si="4"/>
        <v>0</v>
      </c>
      <c r="S32" s="77"/>
      <c r="T32" s="66">
        <f t="shared" si="5"/>
        <v>0</v>
      </c>
      <c r="U32" s="77"/>
      <c r="V32" s="66">
        <f t="shared" si="6"/>
        <v>0</v>
      </c>
      <c r="W32" s="77"/>
      <c r="X32" s="66">
        <f t="shared" si="7"/>
        <v>0</v>
      </c>
      <c r="Y32" s="77"/>
      <c r="Z32" s="66">
        <f t="shared" si="8"/>
        <v>0</v>
      </c>
      <c r="AA32" s="77"/>
    </row>
    <row r="33" spans="1:30" s="32" customFormat="1" ht="18.75">
      <c r="A33" s="31">
        <v>100220</v>
      </c>
      <c r="B33" s="31" t="e">
        <f t="shared" si="0"/>
        <v>#REF!</v>
      </c>
      <c r="C33" s="31">
        <v>201037</v>
      </c>
      <c r="D33" s="78"/>
      <c r="E33" s="78"/>
      <c r="F33" s="77"/>
      <c r="G33" s="77"/>
      <c r="H33" s="77"/>
      <c r="I33" s="77"/>
      <c r="J33" s="77"/>
      <c r="K33" s="77"/>
      <c r="L33" s="66">
        <f t="shared" si="1"/>
        <v>0</v>
      </c>
      <c r="M33" s="77"/>
      <c r="N33" s="66">
        <f t="shared" si="2"/>
        <v>0</v>
      </c>
      <c r="O33" s="77"/>
      <c r="P33" s="66">
        <f t="shared" si="3"/>
        <v>0</v>
      </c>
      <c r="Q33" s="77"/>
      <c r="R33" s="66">
        <f t="shared" si="4"/>
        <v>0</v>
      </c>
      <c r="S33" s="77"/>
      <c r="T33" s="66">
        <f t="shared" si="5"/>
        <v>0</v>
      </c>
      <c r="U33" s="77"/>
      <c r="V33" s="66">
        <f t="shared" si="6"/>
        <v>0</v>
      </c>
      <c r="W33" s="77"/>
      <c r="X33" s="66">
        <f t="shared" si="7"/>
        <v>0</v>
      </c>
      <c r="Y33" s="77"/>
      <c r="Z33" s="66">
        <f t="shared" si="8"/>
        <v>0</v>
      </c>
      <c r="AA33" s="77"/>
    </row>
    <row r="34" spans="1:30" s="32" customFormat="1" ht="18.75">
      <c r="A34" s="31">
        <v>100230</v>
      </c>
      <c r="B34" s="31" t="e">
        <f t="shared" si="0"/>
        <v>#REF!</v>
      </c>
      <c r="C34" s="31">
        <v>201038</v>
      </c>
      <c r="D34" s="78"/>
      <c r="E34" s="78"/>
      <c r="F34" s="77"/>
      <c r="G34" s="77"/>
      <c r="H34" s="77"/>
      <c r="I34" s="77"/>
      <c r="J34" s="77"/>
      <c r="K34" s="77"/>
      <c r="L34" s="66">
        <f t="shared" si="1"/>
        <v>0</v>
      </c>
      <c r="M34" s="77"/>
      <c r="N34" s="66">
        <f t="shared" si="2"/>
        <v>0</v>
      </c>
      <c r="O34" s="77"/>
      <c r="P34" s="66">
        <f t="shared" si="3"/>
        <v>0</v>
      </c>
      <c r="Q34" s="77"/>
      <c r="R34" s="66">
        <f t="shared" si="4"/>
        <v>0</v>
      </c>
      <c r="S34" s="77"/>
      <c r="T34" s="66">
        <f t="shared" si="5"/>
        <v>0</v>
      </c>
      <c r="U34" s="77"/>
      <c r="V34" s="66">
        <f t="shared" si="6"/>
        <v>0</v>
      </c>
      <c r="W34" s="77"/>
      <c r="X34" s="66">
        <f t="shared" si="7"/>
        <v>0</v>
      </c>
      <c r="Y34" s="77"/>
      <c r="Z34" s="66">
        <f t="shared" si="8"/>
        <v>0</v>
      </c>
      <c r="AA34" s="77"/>
    </row>
    <row r="35" spans="1:30" s="32" customFormat="1" ht="18.75">
      <c r="A35" s="31">
        <v>100240</v>
      </c>
      <c r="B35" s="31" t="e">
        <f t="shared" si="0"/>
        <v>#REF!</v>
      </c>
      <c r="C35" s="31">
        <v>201039</v>
      </c>
      <c r="D35" s="78"/>
      <c r="E35" s="78"/>
      <c r="F35" s="77"/>
      <c r="G35" s="77"/>
      <c r="H35" s="77"/>
      <c r="I35" s="77"/>
      <c r="J35" s="77"/>
      <c r="K35" s="77"/>
      <c r="L35" s="66">
        <f t="shared" si="1"/>
        <v>0</v>
      </c>
      <c r="M35" s="77"/>
      <c r="N35" s="66">
        <f t="shared" si="2"/>
        <v>0</v>
      </c>
      <c r="O35" s="77"/>
      <c r="P35" s="66">
        <f t="shared" si="3"/>
        <v>0</v>
      </c>
      <c r="Q35" s="77"/>
      <c r="R35" s="66">
        <f t="shared" si="4"/>
        <v>0</v>
      </c>
      <c r="S35" s="77"/>
      <c r="T35" s="66">
        <f t="shared" si="5"/>
        <v>0</v>
      </c>
      <c r="U35" s="77"/>
      <c r="V35" s="66">
        <f t="shared" si="6"/>
        <v>0</v>
      </c>
      <c r="W35" s="77"/>
      <c r="X35" s="66">
        <f t="shared" si="7"/>
        <v>0</v>
      </c>
      <c r="Y35" s="77"/>
      <c r="Z35" s="66">
        <f t="shared" si="8"/>
        <v>0</v>
      </c>
      <c r="AA35" s="77"/>
    </row>
    <row r="36" spans="1:30" s="11" customFormat="1" ht="18.75">
      <c r="A36" s="13">
        <v>100250</v>
      </c>
      <c r="B36" s="13" t="e">
        <f t="shared" si="0"/>
        <v>#REF!</v>
      </c>
      <c r="C36" s="13">
        <v>202000</v>
      </c>
      <c r="D36" s="19" t="s">
        <v>78</v>
      </c>
      <c r="E36" s="19"/>
      <c r="F36" s="64">
        <f>ROUND(F38+F39,3)</f>
        <v>0</v>
      </c>
      <c r="G36" s="63"/>
      <c r="H36" s="64">
        <f>ROUND(H38+H39,3)</f>
        <v>0</v>
      </c>
      <c r="I36" s="63"/>
      <c r="J36" s="64">
        <f>ROUND(J38+J39,3)</f>
        <v>0</v>
      </c>
      <c r="K36" s="63"/>
      <c r="L36" s="64">
        <f>ROUND(L38+L39,3)</f>
        <v>0</v>
      </c>
      <c r="M36" s="64">
        <f>IF(J36,SUM(N36/J36*100),0)</f>
        <v>0</v>
      </c>
      <c r="N36" s="64">
        <f>ROUND(N38+N39,3)</f>
        <v>0</v>
      </c>
      <c r="O36" s="64">
        <f>IF(N36,L36/N36*100,100)</f>
        <v>100</v>
      </c>
      <c r="P36" s="64">
        <f>ROUND(P38+P39,3)</f>
        <v>0</v>
      </c>
      <c r="Q36" s="64">
        <f>IF(L36,SUM(R36/L36*100),0)</f>
        <v>0</v>
      </c>
      <c r="R36" s="64">
        <f>ROUND(R38+R39,3)</f>
        <v>0</v>
      </c>
      <c r="S36" s="64">
        <f>IF(R36,P36/R36*100,100)</f>
        <v>100</v>
      </c>
      <c r="T36" s="64">
        <f>ROUND(T38+T39,3)</f>
        <v>0</v>
      </c>
      <c r="U36" s="64">
        <f>IF(P36,SUM(V36/P36*100),0)</f>
        <v>0</v>
      </c>
      <c r="V36" s="64">
        <f>ROUND(V38+V39,3)</f>
        <v>0</v>
      </c>
      <c r="W36" s="64">
        <f>IF(V36,T36/V36*100,100)</f>
        <v>100</v>
      </c>
      <c r="X36" s="64">
        <f>ROUND(X38+X39,3)</f>
        <v>0</v>
      </c>
      <c r="Y36" s="64">
        <f>IF(T36,SUM(Z36/T36*100),0)</f>
        <v>0</v>
      </c>
      <c r="Z36" s="64">
        <f>ROUND(Z38+Z39,3)</f>
        <v>0</v>
      </c>
      <c r="AA36" s="64">
        <f>IF(Z36,X36/Z36*100,100)</f>
        <v>100</v>
      </c>
      <c r="AD36" s="24" t="s">
        <v>112</v>
      </c>
    </row>
    <row r="37" spans="1:30" s="11" customFormat="1" ht="18.75">
      <c r="A37" s="13">
        <v>100260</v>
      </c>
      <c r="B37" s="13"/>
      <c r="C37" s="13"/>
      <c r="D37" s="75" t="s">
        <v>70</v>
      </c>
      <c r="E37" s="75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30" s="32" customFormat="1" ht="18.75">
      <c r="A38" s="31">
        <v>100270</v>
      </c>
      <c r="B38" s="31" t="e">
        <f>VALUE(CONCATENATE($A$2,$C$3,C38))</f>
        <v>#REF!</v>
      </c>
      <c r="C38" s="31">
        <v>202010</v>
      </c>
      <c r="D38" s="67" t="s">
        <v>71</v>
      </c>
      <c r="E38" s="67"/>
      <c r="F38" s="77">
        <v>0</v>
      </c>
      <c r="G38" s="77"/>
      <c r="H38" s="77">
        <v>0</v>
      </c>
      <c r="I38" s="77"/>
      <c r="J38" s="77"/>
      <c r="K38" s="77"/>
      <c r="L38" s="68">
        <f>ROUND(N38*O38/100,3)</f>
        <v>0</v>
      </c>
      <c r="M38" s="77"/>
      <c r="N38" s="68">
        <f>ROUND(J38*M38/100,3)</f>
        <v>0</v>
      </c>
      <c r="O38" s="77"/>
      <c r="P38" s="68">
        <f>ROUND(R38*S38/100,3)</f>
        <v>0</v>
      </c>
      <c r="Q38" s="77"/>
      <c r="R38" s="68">
        <f>ROUND(L38*Q38/100,3)</f>
        <v>0</v>
      </c>
      <c r="S38" s="77"/>
      <c r="T38" s="68">
        <f>ROUND(V38*W38/100,3)</f>
        <v>0</v>
      </c>
      <c r="U38" s="77"/>
      <c r="V38" s="68">
        <f>ROUND(P38*U38/100,3)</f>
        <v>0</v>
      </c>
      <c r="W38" s="77"/>
      <c r="X38" s="68">
        <f>ROUND(Z38*AA38/100,3)</f>
        <v>0</v>
      </c>
      <c r="Y38" s="77"/>
      <c r="Z38" s="68">
        <f>ROUND(T38*Y38/100,3)</f>
        <v>0</v>
      </c>
      <c r="AA38" s="77"/>
      <c r="AD38" s="33" t="s">
        <v>110</v>
      </c>
    </row>
    <row r="39" spans="1:30" s="32" customFormat="1" ht="18.75">
      <c r="A39" s="31">
        <v>100280</v>
      </c>
      <c r="B39" s="31" t="e">
        <f>VALUE(CONCATENATE($A$2,$C$3,C39))</f>
        <v>#REF!</v>
      </c>
      <c r="C39" s="31">
        <v>202020</v>
      </c>
      <c r="D39" s="69" t="s">
        <v>72</v>
      </c>
      <c r="E39" s="69"/>
      <c r="F39" s="70">
        <f>ROUND(SUM(F41:F50),3)</f>
        <v>0</v>
      </c>
      <c r="G39" s="71"/>
      <c r="H39" s="70">
        <f>ROUND(SUM(H41:H50),3)</f>
        <v>0</v>
      </c>
      <c r="I39" s="71"/>
      <c r="J39" s="70">
        <f>ROUND(SUM(J41:J50),3)</f>
        <v>0</v>
      </c>
      <c r="K39" s="71"/>
      <c r="L39" s="70">
        <f>ROUND(SUM(L41:L50),3)</f>
        <v>0</v>
      </c>
      <c r="M39" s="70">
        <f>IF(J39,N39/J39*100,0)</f>
        <v>0</v>
      </c>
      <c r="N39" s="70">
        <f>ROUND(SUM(N41:N50),3)</f>
        <v>0</v>
      </c>
      <c r="O39" s="70">
        <f>IF(N39,L39/N39*100,100)</f>
        <v>100</v>
      </c>
      <c r="P39" s="70">
        <f>ROUND(SUM(P41:P50),3)</f>
        <v>0</v>
      </c>
      <c r="Q39" s="70">
        <f>IF(L39,R39/L39*100,0)</f>
        <v>0</v>
      </c>
      <c r="R39" s="70">
        <f>ROUND(SUM(R41:R50),3)</f>
        <v>0</v>
      </c>
      <c r="S39" s="70">
        <f>IF(R39,P39/R39*100,100)</f>
        <v>100</v>
      </c>
      <c r="T39" s="70">
        <f>ROUND(SUM(T41:T50),3)</f>
        <v>0</v>
      </c>
      <c r="U39" s="70">
        <f>IF(P39,V39/P39*100,0)</f>
        <v>0</v>
      </c>
      <c r="V39" s="70">
        <f>ROUND(SUM(V41:V50),3)</f>
        <v>0</v>
      </c>
      <c r="W39" s="70">
        <f>IF(V39,T39/V39*100,100)</f>
        <v>100</v>
      </c>
      <c r="X39" s="70">
        <f>ROUND(SUM(X41:X50),3)</f>
        <v>0</v>
      </c>
      <c r="Y39" s="70">
        <f>IF(T39,Z39/T39*100,0)</f>
        <v>0</v>
      </c>
      <c r="Z39" s="70">
        <f>ROUND(SUM(Z41:Z50),3)</f>
        <v>0</v>
      </c>
      <c r="AA39" s="70">
        <f>IF(Z39,X39/Z39*100,100)</f>
        <v>100</v>
      </c>
      <c r="AD39" s="33" t="s">
        <v>111</v>
      </c>
    </row>
    <row r="40" spans="1:30" s="32" customFormat="1" ht="16.5" customHeight="1">
      <c r="A40" s="31">
        <v>100290</v>
      </c>
      <c r="B40" s="31"/>
      <c r="C40" s="31"/>
      <c r="D40" s="75" t="s">
        <v>77</v>
      </c>
      <c r="E40" s="75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30" s="32" customFormat="1" ht="18.75">
      <c r="A41" s="31">
        <v>100300</v>
      </c>
      <c r="B41" s="31" t="e">
        <f t="shared" ref="B41:B51" si="9">VALUE(CONCATENATE($A$2,$C$3,C41))</f>
        <v>#REF!</v>
      </c>
      <c r="C41" s="31">
        <v>202030</v>
      </c>
      <c r="D41" s="78"/>
      <c r="E41" s="78"/>
      <c r="F41" s="77"/>
      <c r="G41" s="77"/>
      <c r="H41" s="77"/>
      <c r="I41" s="77"/>
      <c r="J41" s="77"/>
      <c r="K41" s="77"/>
      <c r="L41" s="79">
        <f>ROUND(N41*O41/100,3)</f>
        <v>0</v>
      </c>
      <c r="M41" s="77"/>
      <c r="N41" s="79">
        <f>ROUND(J41*M41/100,3)</f>
        <v>0</v>
      </c>
      <c r="O41" s="77"/>
      <c r="P41" s="79">
        <f>ROUND(R41*S41/100,3)</f>
        <v>0</v>
      </c>
      <c r="Q41" s="77"/>
      <c r="R41" s="79">
        <f>ROUND(SUM(L41*Q41/100),3)</f>
        <v>0</v>
      </c>
      <c r="S41" s="77"/>
      <c r="T41" s="79">
        <f>ROUND(V41*W41/100,3)</f>
        <v>0</v>
      </c>
      <c r="U41" s="77"/>
      <c r="V41" s="79">
        <f>ROUND(SUM(P41*U41/100),3)</f>
        <v>0</v>
      </c>
      <c r="W41" s="77"/>
      <c r="X41" s="79">
        <f>ROUND(Z41*AA41/100,3)</f>
        <v>0</v>
      </c>
      <c r="Y41" s="77"/>
      <c r="Z41" s="79">
        <f>ROUND(SUM(T41*Y41/100),3)</f>
        <v>0</v>
      </c>
      <c r="AA41" s="77"/>
      <c r="AD41" s="33" t="s">
        <v>806</v>
      </c>
    </row>
    <row r="42" spans="1:30" s="32" customFormat="1" ht="18.75">
      <c r="A42" s="31">
        <v>100310</v>
      </c>
      <c r="B42" s="31" t="e">
        <f t="shared" si="9"/>
        <v>#REF!</v>
      </c>
      <c r="C42" s="31">
        <v>202031</v>
      </c>
      <c r="D42" s="78"/>
      <c r="E42" s="78"/>
      <c r="F42" s="77"/>
      <c r="G42" s="77"/>
      <c r="H42" s="77"/>
      <c r="I42" s="77"/>
      <c r="J42" s="77"/>
      <c r="K42" s="77"/>
      <c r="L42" s="66">
        <f t="shared" ref="L42:L50" si="10">ROUND(N42*O42/100,3)</f>
        <v>0</v>
      </c>
      <c r="M42" s="77"/>
      <c r="N42" s="66">
        <f t="shared" ref="N42:N50" si="11">ROUND(J42*M42/100,3)</f>
        <v>0</v>
      </c>
      <c r="O42" s="77"/>
      <c r="P42" s="66">
        <f t="shared" ref="P42:P50" si="12">ROUND(R42*S42/100,3)</f>
        <v>0</v>
      </c>
      <c r="Q42" s="77"/>
      <c r="R42" s="66">
        <f t="shared" ref="R42:R50" si="13">ROUND(L42*Q42/100,3)</f>
        <v>0</v>
      </c>
      <c r="S42" s="77"/>
      <c r="T42" s="66">
        <f t="shared" ref="T42:T50" si="14">ROUND(V42*W42/100,3)</f>
        <v>0</v>
      </c>
      <c r="U42" s="77"/>
      <c r="V42" s="66">
        <f t="shared" ref="V42:V50" si="15">ROUND(P42*U42/100,3)</f>
        <v>0</v>
      </c>
      <c r="W42" s="77"/>
      <c r="X42" s="66">
        <f t="shared" ref="X42:X50" si="16">ROUND(Z42*AA42/100,3)</f>
        <v>0</v>
      </c>
      <c r="Y42" s="77"/>
      <c r="Z42" s="66">
        <f t="shared" ref="Z42:Z50" si="17">ROUND(T42*Y42/100,3)</f>
        <v>0</v>
      </c>
      <c r="AA42" s="77"/>
    </row>
    <row r="43" spans="1:30" s="32" customFormat="1" ht="18.75">
      <c r="A43" s="31">
        <v>100320</v>
      </c>
      <c r="B43" s="31" t="e">
        <f t="shared" si="9"/>
        <v>#REF!</v>
      </c>
      <c r="C43" s="31">
        <v>202032</v>
      </c>
      <c r="D43" s="78"/>
      <c r="E43" s="78"/>
      <c r="F43" s="77"/>
      <c r="G43" s="77"/>
      <c r="H43" s="77"/>
      <c r="I43" s="77"/>
      <c r="J43" s="77"/>
      <c r="K43" s="77"/>
      <c r="L43" s="66">
        <f t="shared" si="10"/>
        <v>0</v>
      </c>
      <c r="M43" s="77"/>
      <c r="N43" s="66">
        <f t="shared" si="11"/>
        <v>0</v>
      </c>
      <c r="O43" s="77"/>
      <c r="P43" s="66">
        <f t="shared" si="12"/>
        <v>0</v>
      </c>
      <c r="Q43" s="77"/>
      <c r="R43" s="66">
        <f t="shared" si="13"/>
        <v>0</v>
      </c>
      <c r="S43" s="77"/>
      <c r="T43" s="66">
        <f t="shared" si="14"/>
        <v>0</v>
      </c>
      <c r="U43" s="77"/>
      <c r="V43" s="66">
        <f t="shared" si="15"/>
        <v>0</v>
      </c>
      <c r="W43" s="77"/>
      <c r="X43" s="66">
        <f t="shared" si="16"/>
        <v>0</v>
      </c>
      <c r="Y43" s="77"/>
      <c r="Z43" s="66">
        <f t="shared" si="17"/>
        <v>0</v>
      </c>
      <c r="AA43" s="77"/>
    </row>
    <row r="44" spans="1:30" s="32" customFormat="1" ht="18.75">
      <c r="A44" s="31">
        <v>100330</v>
      </c>
      <c r="B44" s="31" t="e">
        <f t="shared" si="9"/>
        <v>#REF!</v>
      </c>
      <c r="C44" s="31">
        <v>202033</v>
      </c>
      <c r="D44" s="78"/>
      <c r="E44" s="78"/>
      <c r="F44" s="77"/>
      <c r="G44" s="77"/>
      <c r="H44" s="77"/>
      <c r="I44" s="77"/>
      <c r="J44" s="77"/>
      <c r="K44" s="77"/>
      <c r="L44" s="66">
        <f t="shared" si="10"/>
        <v>0</v>
      </c>
      <c r="M44" s="77"/>
      <c r="N44" s="66">
        <f t="shared" si="11"/>
        <v>0</v>
      </c>
      <c r="O44" s="77"/>
      <c r="P44" s="66">
        <f t="shared" si="12"/>
        <v>0</v>
      </c>
      <c r="Q44" s="77"/>
      <c r="R44" s="66">
        <f t="shared" si="13"/>
        <v>0</v>
      </c>
      <c r="S44" s="77"/>
      <c r="T44" s="66">
        <f t="shared" si="14"/>
        <v>0</v>
      </c>
      <c r="U44" s="77"/>
      <c r="V44" s="66">
        <f t="shared" si="15"/>
        <v>0</v>
      </c>
      <c r="W44" s="77"/>
      <c r="X44" s="66">
        <f t="shared" si="16"/>
        <v>0</v>
      </c>
      <c r="Y44" s="77"/>
      <c r="Z44" s="66">
        <f t="shared" si="17"/>
        <v>0</v>
      </c>
      <c r="AA44" s="77"/>
    </row>
    <row r="45" spans="1:30" s="32" customFormat="1" ht="15.75" customHeight="1">
      <c r="A45" s="31">
        <v>100340</v>
      </c>
      <c r="B45" s="31" t="e">
        <f t="shared" si="9"/>
        <v>#REF!</v>
      </c>
      <c r="C45" s="31">
        <v>202034</v>
      </c>
      <c r="D45" s="78"/>
      <c r="E45" s="78"/>
      <c r="F45" s="77"/>
      <c r="G45" s="77"/>
      <c r="H45" s="77"/>
      <c r="I45" s="77"/>
      <c r="J45" s="77"/>
      <c r="K45" s="77"/>
      <c r="L45" s="66">
        <f t="shared" si="10"/>
        <v>0</v>
      </c>
      <c r="M45" s="77"/>
      <c r="N45" s="66">
        <f t="shared" si="11"/>
        <v>0</v>
      </c>
      <c r="O45" s="77"/>
      <c r="P45" s="66">
        <f t="shared" si="12"/>
        <v>0</v>
      </c>
      <c r="Q45" s="77"/>
      <c r="R45" s="66">
        <f t="shared" si="13"/>
        <v>0</v>
      </c>
      <c r="S45" s="77"/>
      <c r="T45" s="66">
        <f t="shared" si="14"/>
        <v>0</v>
      </c>
      <c r="U45" s="77"/>
      <c r="V45" s="66">
        <f t="shared" si="15"/>
        <v>0</v>
      </c>
      <c r="W45" s="77"/>
      <c r="X45" s="66">
        <f t="shared" si="16"/>
        <v>0</v>
      </c>
      <c r="Y45" s="77"/>
      <c r="Z45" s="66">
        <f t="shared" si="17"/>
        <v>0</v>
      </c>
      <c r="AA45" s="77"/>
    </row>
    <row r="46" spans="1:30" s="32" customFormat="1" ht="18.75">
      <c r="A46" s="31">
        <v>100350</v>
      </c>
      <c r="B46" s="31" t="e">
        <f t="shared" si="9"/>
        <v>#REF!</v>
      </c>
      <c r="C46" s="31">
        <v>202035</v>
      </c>
      <c r="D46" s="78"/>
      <c r="E46" s="78"/>
      <c r="F46" s="77"/>
      <c r="G46" s="77"/>
      <c r="H46" s="77"/>
      <c r="I46" s="77"/>
      <c r="J46" s="77"/>
      <c r="K46" s="77"/>
      <c r="L46" s="66">
        <f t="shared" si="10"/>
        <v>0</v>
      </c>
      <c r="M46" s="77"/>
      <c r="N46" s="66">
        <f t="shared" si="11"/>
        <v>0</v>
      </c>
      <c r="O46" s="77"/>
      <c r="P46" s="66">
        <f t="shared" si="12"/>
        <v>0</v>
      </c>
      <c r="Q46" s="77"/>
      <c r="R46" s="66">
        <f t="shared" si="13"/>
        <v>0</v>
      </c>
      <c r="S46" s="77"/>
      <c r="T46" s="66">
        <f t="shared" si="14"/>
        <v>0</v>
      </c>
      <c r="U46" s="77"/>
      <c r="V46" s="66">
        <f t="shared" si="15"/>
        <v>0</v>
      </c>
      <c r="W46" s="77"/>
      <c r="X46" s="66">
        <f t="shared" si="16"/>
        <v>0</v>
      </c>
      <c r="Y46" s="77"/>
      <c r="Z46" s="66">
        <f t="shared" si="17"/>
        <v>0</v>
      </c>
      <c r="AA46" s="77"/>
    </row>
    <row r="47" spans="1:30" s="32" customFormat="1" ht="18.75">
      <c r="A47" s="31">
        <v>100360</v>
      </c>
      <c r="B47" s="31" t="e">
        <f t="shared" si="9"/>
        <v>#REF!</v>
      </c>
      <c r="C47" s="31">
        <v>202036</v>
      </c>
      <c r="D47" s="78"/>
      <c r="E47" s="78"/>
      <c r="F47" s="77"/>
      <c r="G47" s="77"/>
      <c r="H47" s="77"/>
      <c r="I47" s="77"/>
      <c r="J47" s="77"/>
      <c r="K47" s="77"/>
      <c r="L47" s="66">
        <f t="shared" si="10"/>
        <v>0</v>
      </c>
      <c r="M47" s="77"/>
      <c r="N47" s="66">
        <f t="shared" si="11"/>
        <v>0</v>
      </c>
      <c r="O47" s="77"/>
      <c r="P47" s="66">
        <f t="shared" si="12"/>
        <v>0</v>
      </c>
      <c r="Q47" s="77"/>
      <c r="R47" s="66">
        <f t="shared" si="13"/>
        <v>0</v>
      </c>
      <c r="S47" s="77"/>
      <c r="T47" s="66">
        <f t="shared" si="14"/>
        <v>0</v>
      </c>
      <c r="U47" s="77"/>
      <c r="V47" s="66">
        <f t="shared" si="15"/>
        <v>0</v>
      </c>
      <c r="W47" s="77"/>
      <c r="X47" s="66">
        <f t="shared" si="16"/>
        <v>0</v>
      </c>
      <c r="Y47" s="77"/>
      <c r="Z47" s="66">
        <f t="shared" si="17"/>
        <v>0</v>
      </c>
      <c r="AA47" s="77"/>
    </row>
    <row r="48" spans="1:30" s="32" customFormat="1" ht="18.75">
      <c r="A48" s="31">
        <v>100370</v>
      </c>
      <c r="B48" s="31" t="e">
        <f t="shared" si="9"/>
        <v>#REF!</v>
      </c>
      <c r="C48" s="31">
        <v>202037</v>
      </c>
      <c r="D48" s="78"/>
      <c r="E48" s="78"/>
      <c r="F48" s="77"/>
      <c r="G48" s="77"/>
      <c r="H48" s="77"/>
      <c r="I48" s="77"/>
      <c r="J48" s="77"/>
      <c r="K48" s="77"/>
      <c r="L48" s="66">
        <f t="shared" si="10"/>
        <v>0</v>
      </c>
      <c r="M48" s="77"/>
      <c r="N48" s="66">
        <f t="shared" si="11"/>
        <v>0</v>
      </c>
      <c r="O48" s="77"/>
      <c r="P48" s="66">
        <f t="shared" si="12"/>
        <v>0</v>
      </c>
      <c r="Q48" s="77"/>
      <c r="R48" s="66">
        <f t="shared" si="13"/>
        <v>0</v>
      </c>
      <c r="S48" s="77"/>
      <c r="T48" s="66">
        <f t="shared" si="14"/>
        <v>0</v>
      </c>
      <c r="U48" s="77"/>
      <c r="V48" s="66">
        <f t="shared" si="15"/>
        <v>0</v>
      </c>
      <c r="W48" s="77"/>
      <c r="X48" s="66">
        <f t="shared" si="16"/>
        <v>0</v>
      </c>
      <c r="Y48" s="77"/>
      <c r="Z48" s="66">
        <f t="shared" si="17"/>
        <v>0</v>
      </c>
      <c r="AA48" s="77"/>
    </row>
    <row r="49" spans="1:30" s="32" customFormat="1" ht="18.75">
      <c r="A49" s="31">
        <v>100380</v>
      </c>
      <c r="B49" s="31" t="e">
        <f t="shared" si="9"/>
        <v>#REF!</v>
      </c>
      <c r="C49" s="31">
        <v>202038</v>
      </c>
      <c r="D49" s="78"/>
      <c r="E49" s="78"/>
      <c r="F49" s="77"/>
      <c r="G49" s="77"/>
      <c r="H49" s="77"/>
      <c r="I49" s="77"/>
      <c r="J49" s="77"/>
      <c r="K49" s="77"/>
      <c r="L49" s="66">
        <f t="shared" si="10"/>
        <v>0</v>
      </c>
      <c r="M49" s="77"/>
      <c r="N49" s="66">
        <f t="shared" si="11"/>
        <v>0</v>
      </c>
      <c r="O49" s="77"/>
      <c r="P49" s="66">
        <f t="shared" si="12"/>
        <v>0</v>
      </c>
      <c r="Q49" s="77"/>
      <c r="R49" s="66">
        <f t="shared" si="13"/>
        <v>0</v>
      </c>
      <c r="S49" s="77"/>
      <c r="T49" s="66">
        <f t="shared" si="14"/>
        <v>0</v>
      </c>
      <c r="U49" s="77"/>
      <c r="V49" s="66">
        <f t="shared" si="15"/>
        <v>0</v>
      </c>
      <c r="W49" s="77"/>
      <c r="X49" s="66">
        <f t="shared" si="16"/>
        <v>0</v>
      </c>
      <c r="Y49" s="77"/>
      <c r="Z49" s="66">
        <f t="shared" si="17"/>
        <v>0</v>
      </c>
      <c r="AA49" s="77"/>
    </row>
    <row r="50" spans="1:30" s="32" customFormat="1" ht="18.75">
      <c r="A50" s="31">
        <v>100390</v>
      </c>
      <c r="B50" s="31" t="e">
        <f t="shared" si="9"/>
        <v>#REF!</v>
      </c>
      <c r="C50" s="31">
        <v>202039</v>
      </c>
      <c r="D50" s="78"/>
      <c r="E50" s="78"/>
      <c r="F50" s="77"/>
      <c r="G50" s="77"/>
      <c r="H50" s="77"/>
      <c r="I50" s="77"/>
      <c r="J50" s="77"/>
      <c r="K50" s="77"/>
      <c r="L50" s="66">
        <f t="shared" si="10"/>
        <v>0</v>
      </c>
      <c r="M50" s="77"/>
      <c r="N50" s="66">
        <f t="shared" si="11"/>
        <v>0</v>
      </c>
      <c r="O50" s="77"/>
      <c r="P50" s="66">
        <f t="shared" si="12"/>
        <v>0</v>
      </c>
      <c r="Q50" s="77"/>
      <c r="R50" s="66">
        <f t="shared" si="13"/>
        <v>0</v>
      </c>
      <c r="S50" s="77"/>
      <c r="T50" s="66">
        <f t="shared" si="14"/>
        <v>0</v>
      </c>
      <c r="U50" s="77"/>
      <c r="V50" s="66">
        <f t="shared" si="15"/>
        <v>0</v>
      </c>
      <c r="W50" s="77"/>
      <c r="X50" s="66">
        <f t="shared" si="16"/>
        <v>0</v>
      </c>
      <c r="Y50" s="77"/>
      <c r="Z50" s="66">
        <f t="shared" si="17"/>
        <v>0</v>
      </c>
      <c r="AA50" s="77"/>
    </row>
    <row r="51" spans="1:30" s="11" customFormat="1" ht="18.75">
      <c r="A51" s="13">
        <v>100400</v>
      </c>
      <c r="B51" s="13" t="e">
        <f t="shared" si="9"/>
        <v>#REF!</v>
      </c>
      <c r="C51" s="13">
        <v>203000</v>
      </c>
      <c r="D51" s="19" t="s">
        <v>79</v>
      </c>
      <c r="E51" s="19"/>
      <c r="F51" s="64">
        <f>ROUND(F53+F54,3)</f>
        <v>0</v>
      </c>
      <c r="G51" s="63"/>
      <c r="H51" s="64">
        <f>ROUND(H53+H54,3)</f>
        <v>0</v>
      </c>
      <c r="I51" s="63"/>
      <c r="J51" s="64">
        <f>ROUND(J53+J54,3)</f>
        <v>0</v>
      </c>
      <c r="K51" s="63"/>
      <c r="L51" s="64">
        <f>ROUND(L53+L54,3)</f>
        <v>0</v>
      </c>
      <c r="M51" s="64">
        <f>IF(J51,SUM(N51/J51*100),0)</f>
        <v>0</v>
      </c>
      <c r="N51" s="64">
        <f>ROUND(N53+N54,3)</f>
        <v>0</v>
      </c>
      <c r="O51" s="64">
        <f>IF(N51,L51/N51*100,100)</f>
        <v>100</v>
      </c>
      <c r="P51" s="64">
        <f>ROUND(P53+P54,3)</f>
        <v>0</v>
      </c>
      <c r="Q51" s="64">
        <f>IF(L51,SUM(R51/L51*100),0)</f>
        <v>0</v>
      </c>
      <c r="R51" s="64">
        <f>ROUND(R53+R54,3)</f>
        <v>0</v>
      </c>
      <c r="S51" s="64">
        <f>IF(R51,P51/R51*100,100)</f>
        <v>100</v>
      </c>
      <c r="T51" s="64">
        <f>ROUND(T53+T54,3)</f>
        <v>0</v>
      </c>
      <c r="U51" s="64">
        <f>IF(P51,SUM(V51/P51*100),0)</f>
        <v>0</v>
      </c>
      <c r="V51" s="64">
        <f>ROUND(V53+V54,3)</f>
        <v>0</v>
      </c>
      <c r="W51" s="64">
        <f>IF(V51,T51/V51*100,100)</f>
        <v>100</v>
      </c>
      <c r="X51" s="64">
        <f>ROUND(X53+X54,3)</f>
        <v>0</v>
      </c>
      <c r="Y51" s="64">
        <f>IF(T51,SUM(Z51/T51*100),0)</f>
        <v>0</v>
      </c>
      <c r="Z51" s="64">
        <f>ROUND(Z53+Z54,3)</f>
        <v>0</v>
      </c>
      <c r="AA51" s="64">
        <f>IF(Z51,X51/Z51*100,100)</f>
        <v>100</v>
      </c>
      <c r="AD51" s="24" t="s">
        <v>112</v>
      </c>
    </row>
    <row r="52" spans="1:30" s="11" customFormat="1" ht="18.75">
      <c r="A52" s="13">
        <v>100410</v>
      </c>
      <c r="B52" s="13"/>
      <c r="C52" s="13"/>
      <c r="D52" s="75" t="s">
        <v>70</v>
      </c>
      <c r="E52" s="75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30" s="32" customFormat="1" ht="18.75">
      <c r="A53" s="31">
        <v>100420</v>
      </c>
      <c r="B53" s="31" t="e">
        <f>VALUE(CONCATENATE($A$2,$C$3,C53))</f>
        <v>#REF!</v>
      </c>
      <c r="C53" s="31">
        <v>203010</v>
      </c>
      <c r="D53" s="67" t="s">
        <v>71</v>
      </c>
      <c r="E53" s="67"/>
      <c r="F53" s="77"/>
      <c r="G53" s="77"/>
      <c r="H53" s="77"/>
      <c r="I53" s="77"/>
      <c r="J53" s="77"/>
      <c r="K53" s="77"/>
      <c r="L53" s="68"/>
      <c r="M53" s="77"/>
      <c r="N53" s="68"/>
      <c r="O53" s="77"/>
      <c r="P53" s="68"/>
      <c r="Q53" s="77"/>
      <c r="R53" s="68"/>
      <c r="S53" s="77"/>
      <c r="T53" s="68"/>
      <c r="U53" s="77"/>
      <c r="V53" s="68"/>
      <c r="W53" s="77"/>
      <c r="X53" s="68"/>
      <c r="Y53" s="77"/>
      <c r="Z53" s="68"/>
      <c r="AA53" s="77"/>
      <c r="AD53" s="33" t="s">
        <v>110</v>
      </c>
    </row>
    <row r="54" spans="1:30" s="32" customFormat="1" ht="18.75">
      <c r="A54" s="31">
        <v>100430</v>
      </c>
      <c r="B54" s="31" t="e">
        <f>VALUE(CONCATENATE($A$2,$C$3,C54))</f>
        <v>#REF!</v>
      </c>
      <c r="C54" s="31">
        <v>203020</v>
      </c>
      <c r="D54" s="69" t="s">
        <v>72</v>
      </c>
      <c r="E54" s="69"/>
      <c r="F54" s="70">
        <f>ROUND(SUM(F56),3)</f>
        <v>0</v>
      </c>
      <c r="G54" s="71"/>
      <c r="H54" s="70">
        <f>ROUND(SUM(H56),3)</f>
        <v>0</v>
      </c>
      <c r="I54" s="71"/>
      <c r="J54" s="70">
        <f>ROUND(SUM(J56),3)</f>
        <v>0</v>
      </c>
      <c r="K54" s="71"/>
      <c r="L54" s="70">
        <f>ROUND(SUM(L56),3)</f>
        <v>0</v>
      </c>
      <c r="M54" s="70">
        <f>IF(J54,N54/J54*100,0)</f>
        <v>0</v>
      </c>
      <c r="N54" s="70">
        <f>ROUND(SUM(N56),3)</f>
        <v>0</v>
      </c>
      <c r="O54" s="70">
        <f>IF(N54,L54/N54*100,100)</f>
        <v>100</v>
      </c>
      <c r="P54" s="70">
        <f>ROUND(SUM(P56),3)</f>
        <v>0</v>
      </c>
      <c r="Q54" s="70">
        <f>IF(L54,R54/L54*100,0)</f>
        <v>0</v>
      </c>
      <c r="R54" s="70">
        <f>ROUND(SUM(R56),3)</f>
        <v>0</v>
      </c>
      <c r="S54" s="70">
        <f>IF(R54,P54/R54*100,100)</f>
        <v>100</v>
      </c>
      <c r="T54" s="70">
        <f>ROUND(SUM(T56),3)</f>
        <v>0</v>
      </c>
      <c r="U54" s="70">
        <f>IF(P54,V54/P54*100,0)</f>
        <v>0</v>
      </c>
      <c r="V54" s="70">
        <f>ROUND(SUM(V56),3)</f>
        <v>0</v>
      </c>
      <c r="W54" s="70">
        <f>IF(V54,T54/V54*100,100)</f>
        <v>100</v>
      </c>
      <c r="X54" s="70">
        <f>ROUND(SUM(X56),3)</f>
        <v>0</v>
      </c>
      <c r="Y54" s="70">
        <f>IF(T54,Z54/T54*100,0)</f>
        <v>0</v>
      </c>
      <c r="Z54" s="70">
        <f>ROUND(SUM(Z56),3)</f>
        <v>0</v>
      </c>
      <c r="AA54" s="70">
        <f>IF(Z54,X54/Z54*100,100)</f>
        <v>100</v>
      </c>
      <c r="AD54" s="33" t="s">
        <v>111</v>
      </c>
    </row>
    <row r="55" spans="1:30" s="32" customFormat="1" ht="18.75">
      <c r="A55" s="31">
        <v>100440</v>
      </c>
      <c r="B55" s="31"/>
      <c r="C55" s="31"/>
      <c r="D55" s="75" t="s">
        <v>77</v>
      </c>
      <c r="E55" s="75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30" s="32" customFormat="1" ht="18.75">
      <c r="A56" s="31"/>
      <c r="B56" s="31"/>
      <c r="C56" s="31"/>
      <c r="D56" s="75"/>
      <c r="E56" s="75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30" s="32" customFormat="1" ht="18.75">
      <c r="A57" s="31">
        <v>100530</v>
      </c>
      <c r="B57" s="31" t="e">
        <f>VALUE(CONCATENATE($A$2,$C$3,C57))</f>
        <v>#REF!</v>
      </c>
      <c r="C57" s="31">
        <v>203038</v>
      </c>
      <c r="D57" s="78"/>
      <c r="E57" s="78"/>
      <c r="F57" s="77"/>
      <c r="G57" s="77"/>
      <c r="H57" s="77"/>
      <c r="I57" s="77"/>
      <c r="J57" s="77"/>
      <c r="K57" s="77"/>
      <c r="L57" s="66"/>
      <c r="M57" s="77"/>
      <c r="N57" s="66"/>
      <c r="O57" s="77"/>
      <c r="P57" s="66"/>
      <c r="Q57" s="77"/>
      <c r="R57" s="66"/>
      <c r="S57" s="77"/>
      <c r="T57" s="66"/>
      <c r="U57" s="77"/>
      <c r="V57" s="66"/>
      <c r="W57" s="77"/>
      <c r="X57" s="66"/>
      <c r="Y57" s="77"/>
      <c r="Z57" s="66">
        <f>ROUND(T57*Y57/100,3)</f>
        <v>0</v>
      </c>
      <c r="AA57" s="77"/>
    </row>
    <row r="58" spans="1:30" s="32" customFormat="1" ht="15.75" customHeight="1">
      <c r="A58" s="31">
        <v>100540</v>
      </c>
      <c r="B58" s="31" t="e">
        <f>VALUE(CONCATENATE($A$2,$C$3,C58))</f>
        <v>#REF!</v>
      </c>
      <c r="C58" s="31">
        <v>203039</v>
      </c>
      <c r="D58" s="78"/>
      <c r="E58" s="78"/>
      <c r="F58" s="77"/>
      <c r="G58" s="77"/>
      <c r="H58" s="77"/>
      <c r="I58" s="77"/>
      <c r="J58" s="77"/>
      <c r="K58" s="77"/>
      <c r="L58" s="66"/>
      <c r="M58" s="77"/>
      <c r="N58" s="66"/>
      <c r="O58" s="77"/>
      <c r="P58" s="66"/>
      <c r="Q58" s="77"/>
      <c r="R58" s="66"/>
      <c r="S58" s="77"/>
      <c r="T58" s="66"/>
      <c r="U58" s="77"/>
      <c r="V58" s="66"/>
      <c r="W58" s="77"/>
      <c r="X58" s="66"/>
      <c r="Y58" s="77"/>
      <c r="Z58" s="66">
        <f>ROUND(T58*Y58/100,3)</f>
        <v>0</v>
      </c>
      <c r="AA58" s="77"/>
    </row>
    <row r="59" spans="1:30" s="11" customFormat="1" ht="18.75">
      <c r="A59" s="13">
        <v>100550</v>
      </c>
      <c r="B59" s="13" t="e">
        <f>VALUE(CONCATENATE($A$2,$C$3,C59))</f>
        <v>#REF!</v>
      </c>
      <c r="C59" s="13">
        <v>300000</v>
      </c>
      <c r="D59" s="19" t="s">
        <v>80</v>
      </c>
      <c r="E59" s="19"/>
      <c r="F59" s="63">
        <f>ROUND(F61+F62,3)</f>
        <v>447804</v>
      </c>
      <c r="G59" s="63"/>
      <c r="H59" s="63">
        <f>ROUND(H61+H62,3)</f>
        <v>857855</v>
      </c>
      <c r="I59" s="63"/>
      <c r="J59" s="63">
        <f>ROUND(J61+J62,3)</f>
        <v>1101786</v>
      </c>
      <c r="K59" s="63">
        <v>128.4</v>
      </c>
      <c r="L59" s="63">
        <f>ROUND(L61+L62,3)</f>
        <v>1236693.085</v>
      </c>
      <c r="M59" s="64">
        <f ca="1">IF(J59,SUM(N59/J59*100),0)</f>
        <v>102.60000000000001</v>
      </c>
      <c r="N59" s="63">
        <f ca="1">ROUND(N61+N62,3)</f>
        <v>1130432.436</v>
      </c>
      <c r="O59" s="64">
        <v>109.4</v>
      </c>
      <c r="P59" s="63">
        <f>ROUND(P61+P62,3)</f>
        <v>1318191.1599999999</v>
      </c>
      <c r="Q59" s="64">
        <f>IF(L59,SUM(R59/L59*100),0)</f>
        <v>102.00000002425824</v>
      </c>
      <c r="R59" s="63">
        <f>ROUND(R61+R62,3)</f>
        <v>1261426.9469999999</v>
      </c>
      <c r="S59" s="64">
        <f>IF(R59,P59/R59*100,100)</f>
        <v>104.50000003052099</v>
      </c>
      <c r="T59" s="63">
        <f>ROUND(T61+T62,3)</f>
        <v>1406562.6950000001</v>
      </c>
      <c r="U59" s="64">
        <f>IF(P59,SUM(V59/P59*100),0)</f>
        <v>102.59999998786216</v>
      </c>
      <c r="V59" s="63">
        <f>ROUND(V61+V62,3)</f>
        <v>1352464.13</v>
      </c>
      <c r="W59" s="64">
        <f>IF(V59,T59/V59*100,100)</f>
        <v>103.99999998521218</v>
      </c>
      <c r="X59" s="63">
        <f>ROUND(X61+X62,3)</f>
        <v>1502338.362</v>
      </c>
      <c r="Y59" s="64">
        <f>IF(T59,SUM(Z59/T59*100),0)</f>
        <v>102.79999996729616</v>
      </c>
      <c r="Z59" s="63">
        <f>ROUND(Z61+Z62,3)</f>
        <v>1445946.45</v>
      </c>
      <c r="AA59" s="64">
        <f>IF(Z59,X59/Z59*100,100)</f>
        <v>103.90000003112148</v>
      </c>
      <c r="AD59" s="24" t="s">
        <v>112</v>
      </c>
    </row>
    <row r="60" spans="1:30" s="32" customFormat="1" ht="75">
      <c r="A60" s="31">
        <v>100560</v>
      </c>
      <c r="B60" s="31"/>
      <c r="C60" s="31"/>
      <c r="D60" s="73" t="s">
        <v>104</v>
      </c>
      <c r="E60" s="73"/>
      <c r="F60" s="80">
        <f>ROUND(F65+F101+F116+F131+F146+F161+F176+F191+F206+F221+F236+F251+F266+F285+F304+F324+F346+F361+F376+F412+F427+F442+F457+F480+F67+F102+F117+F132+F147+F162+F177+F192+F207+F222+F237+F252+F267+F286+F305+F325+F347+F362+F377+F413+F428+F443+F458+F481,3)</f>
        <v>447804</v>
      </c>
      <c r="G60" s="66"/>
      <c r="H60" s="80">
        <f>ROUND(H65+H101+H116+H131+H146+H161+H176+H191+H206+H221+H236+H251+H266+H285+H304+H324+H346+H361+H376+H412+H427+H442+H457+H480+H67+H102+H117+H132+H147+H162+H177+H192+H207+H222+H237+H252+H267+H286+H305+H325+H347+H362+H377+H413+H428+H443+H458+H481,3)</f>
        <v>857855</v>
      </c>
      <c r="I60" s="66"/>
      <c r="J60" s="80">
        <f>ROUND(J65+J101+J116+J131+J146+J161+J176+J191+J206+J221+J236+J251+J266+J285+J304+J324+J346+J361+J376+J412+J427+J442+J457+J480+J67+J102+J117+J132+J147+J162+J177+J192+J207+J222+J237+J252+J267+J286+J305+J325+J347+J362+J377+J413+J428+J443+J458+J481,3)</f>
        <v>1101786</v>
      </c>
      <c r="K60" s="66"/>
      <c r="L60" s="80">
        <v>1236693.085</v>
      </c>
      <c r="M60" s="66"/>
      <c r="N60" s="80">
        <f ca="1">ROUND(N65+N101+N116+N131+N146+N161+N176+N191+N206+N221+N236+N251+N266+N285+N304+N324+N346+N361+N376+N412+N427+N442+N457+N480+N67+N102+N117+N132+N147+N162+N177+N192+N207+N222+N237+N252+N267+N286+N305+N325+N347+N362+N377+N413+N428+N443+N458+N481,3)</f>
        <v>1130432.436</v>
      </c>
      <c r="O60" s="66"/>
      <c r="P60" s="80">
        <f>ROUND(P65+P101+P116+P131+P146+P161+P176+P191+P206+P221+P236+P251+P266+P285+P304+P324+P346+P361+P376+P412+P427+P442+P457+P480+P67+P102+P117+P132+P147+P162+P177+P192+P207+P222+P237+P252+P267+P286+P305+P325+P347+P362+P377+P413+P428+P443+P458+P481,3)</f>
        <v>1318191.1599999999</v>
      </c>
      <c r="Q60" s="66"/>
      <c r="R60" s="80">
        <f>ROUND(R65+R101+R116+R131+R146+R161+R176+R191+R206+R221+R236+R251+R266+R285+R304+R324+R346+R361+R376+R412+R427+R442+R457+R480+R67+R102+R117+R132+R147+R162+R177+R192+R207+R222+R237+R252+R267+R286+R305+R325+R347+R362+R377+R413+R428+R443+R458+R481,3)</f>
        <v>1261426.9469999999</v>
      </c>
      <c r="S60" s="66"/>
      <c r="T60" s="80">
        <f>ROUND(T65+T101+T116+T131+T146+T161+T176+T191+T206+T221+T236+T251+T266+T285+T304+T324+T346+T361+T376+T412+T427+T442+T457+T480+T67+T102+T117+T132+T147+T162+T177+T192+T207+T222+T237+T252+T267+T286+T305+T325+T347+T362+T377+T413+T428+T443+T458+T481,3)</f>
        <v>1406562.6950000001</v>
      </c>
      <c r="U60" s="66"/>
      <c r="V60" s="80">
        <f>ROUND(V65+V101+V116+V131+V146+V161+V176+V191+V206+V221+V236+V251+V266+V285+V304+V324+V346+V361+V376+V412+V427+V442+V457+V480+V67+V102+V117+V132+V147+V162+V177+V192+V207+V222+V237+V252+V267+V286+V305+V325+V347+V362+V377+V413+V428+V443+V458+V481,3)</f>
        <v>1352464.13</v>
      </c>
      <c r="W60" s="66"/>
      <c r="X60" s="80">
        <f>ROUND(X65+X101+X116+X131+X146+X161+X176+X191+X206+X221+X236+X251+X266+X285+X304+X324+X346+X361+X376+X412+X427+X442+X457+X480+X67+X102+X117+X132+X147+X162+X177+X192+X207+X222+X237+X252+X267+X286+X305+X325+X347+X362+X377+X413+X428+X443+X458+X481,3)</f>
        <v>1502338.362</v>
      </c>
      <c r="Y60" s="66"/>
      <c r="Z60" s="80">
        <f>ROUND(Z65+Z101+Z116+Z131+Z146+Z161+Z176+Z191+Z206+Z221+Z236+Z251+Z266+Z285+Z304+Z324+Z346+Z361+Z376+Z412+Z427+Z442+Z457+Z480+Z67+Z102+Z117+Z132+Z147+Z162+Z177+Z192+Z207+Z222+Z237+Z252+Z267+Z286+Z305+Z325+Z347+Z362+Z377+Z413+Z428+Z443+Z458+Z481,3)</f>
        <v>1445946.45</v>
      </c>
      <c r="AA60" s="66"/>
    </row>
    <row r="61" spans="1:30" s="32" customFormat="1" ht="15.75" customHeight="1">
      <c r="A61" s="31">
        <v>100570</v>
      </c>
      <c r="B61" s="31" t="e">
        <f>VALUE(CONCATENATE($A$2,$C$3,C61))</f>
        <v>#REF!</v>
      </c>
      <c r="C61" s="31">
        <v>300010</v>
      </c>
      <c r="D61" s="67" t="s">
        <v>71</v>
      </c>
      <c r="E61" s="67"/>
      <c r="F61" s="68">
        <f>ROUND(F65+F101+F116+F131+F146+F161+F176+F191+F206+F221+F236+F251+F266+F285+F304+F324+F346+F361+F376+F412+F427+F442+F457+F480,3)</f>
        <v>0</v>
      </c>
      <c r="G61" s="81"/>
      <c r="H61" s="68">
        <f>ROUND(H65+H101+H116+H131+H146+H161+H176+H191+H206+H221+H236+H251+H266+H285+H304+H324+H346+H361+H376+H412+H427+H442+H457+H480,3)</f>
        <v>0</v>
      </c>
      <c r="I61" s="81"/>
      <c r="J61" s="68">
        <f>ROUND(J65+J101+J116+J131+J146+J161+J176+J191+J206+J221+J236+J251+J266+J285+J304+J324+J346+J361+J376+J412+J427+J442+J457+J480,3)</f>
        <v>0</v>
      </c>
      <c r="K61" s="81"/>
      <c r="L61" s="68">
        <f>ROUND(L65+L101+L116+L131+L146+L161+L176+L191+L206+L221+L236+L251+L266+L285+L304+L324+L346+L361+L376+L412+L427+L442+L457+L480,3)</f>
        <v>0</v>
      </c>
      <c r="M61" s="68">
        <f>IF(J61,N61/J61*100,0)</f>
        <v>0</v>
      </c>
      <c r="N61" s="68">
        <f>ROUND(N65+N101+N116+N131+N146+N161+N176+N191+N206+N221+N236+N251+N266+N285+N304+N324+N346+N361+N376+N412+N427+N442+N457+N480,3)</f>
        <v>0</v>
      </c>
      <c r="O61" s="68">
        <f>IF(N61,L61/N61*100,100)</f>
        <v>100</v>
      </c>
      <c r="P61" s="68">
        <f>ROUND(P65+P101+P116+P131+P146+P161+P176+P191+P206+P221+P236+P251+P266+P285+P304+P324+P346+P361+P376+P412+P427+P442+P457+P480,3)</f>
        <v>0</v>
      </c>
      <c r="Q61" s="68">
        <f>IF(L61,R61/L61*100,0)</f>
        <v>0</v>
      </c>
      <c r="R61" s="68">
        <f>ROUND(R65+R101+R116+R131+R146+R161+R176+R191+R206+R221+R236+R251+R266+R285+R304+R324+R346+R361+R376+R412+R427+R442+R457+R480,3)</f>
        <v>0</v>
      </c>
      <c r="S61" s="68">
        <f>IF(R61,P61/R61*100,100)</f>
        <v>100</v>
      </c>
      <c r="T61" s="68">
        <f>ROUND(T65+T101+T116+T131+T146+T161+T176+T191+T206+T221+T236+T251+T266+T285+T304+T324+T346+T361+T376+T412+T427+T442+T457+T480,3)</f>
        <v>0</v>
      </c>
      <c r="U61" s="68">
        <f>IF(P61,SUM(V61/P61*100),0)</f>
        <v>0</v>
      </c>
      <c r="V61" s="68">
        <f>ROUND(V65+V101+V116+V131+V146+V161+V176+V191+V206+V221+V236+V251+V266+V285+V304+V324+V346+V361+V376+V412+V427+V442+V457+V480,3)</f>
        <v>0</v>
      </c>
      <c r="W61" s="68">
        <f>IF(V61,T61/V61*100,100)</f>
        <v>100</v>
      </c>
      <c r="X61" s="68">
        <f>ROUND(X65+X101+X116+X131+X146+X161+X176+X191+X206+X221+X236+X251+X266+X285+X304+X324+X346+X361+X376+X412+X427+X442+X457+X480,3)</f>
        <v>0</v>
      </c>
      <c r="Y61" s="68">
        <f>IF(T61,SUM(Z61/T61*100),0)</f>
        <v>0</v>
      </c>
      <c r="Z61" s="68">
        <f>ROUND(Z65+Z101+Z116+Z131+Z146+Z161+Z176+Z191+Z206+Z221+Z236+Z251+Z266+Z285+Z304+Z324+Z346+Z361+Z376+Z412+Z427+Z442+Z457+Z480,3)</f>
        <v>0</v>
      </c>
      <c r="AA61" s="74">
        <f>IF(Z61,X61/Z61*100,100)</f>
        <v>100</v>
      </c>
      <c r="AD61" s="33" t="s">
        <v>110</v>
      </c>
    </row>
    <row r="62" spans="1:30" s="32" customFormat="1" ht="18.75">
      <c r="A62" s="31">
        <v>100580</v>
      </c>
      <c r="B62" s="31" t="e">
        <f>VALUE(CONCATENATE($A$2,$C$3,C62))</f>
        <v>#REF!</v>
      </c>
      <c r="C62" s="31">
        <v>300020</v>
      </c>
      <c r="D62" s="69" t="s">
        <v>72</v>
      </c>
      <c r="E62" s="82"/>
      <c r="F62" s="83">
        <f>ROUND(F67+F102+F117+F132+F147+F162+F177+F192+F207+F222+F237+F252+F267+F286+F305+F325+F347+F362+F377+F413+F428+F443+F458+F481,3)</f>
        <v>447804</v>
      </c>
      <c r="G62" s="70"/>
      <c r="H62" s="70">
        <f>ROUND(H67+H102+H117+H132+H147+H162+H177+H192+H207+H222+H237+H252+H267+H286+H305+H325+H347+H362+H377+H413+H428+H443+H458+H481,3)</f>
        <v>857855</v>
      </c>
      <c r="I62" s="70"/>
      <c r="J62" s="70">
        <f>ROUND(J67+J102+J117+J132+J147+J162+J177+J192+J207+J222+J237+J252+J267+J286+J305+J325+J347+J362+J377+J413+J428+J443+J458+J481,3)</f>
        <v>1101786</v>
      </c>
      <c r="K62" s="70">
        <v>128.4</v>
      </c>
      <c r="L62" s="70">
        <v>1236693.085</v>
      </c>
      <c r="M62" s="70">
        <f ca="1">IF(J62,N62/J62*100,0)</f>
        <v>102.60000000000001</v>
      </c>
      <c r="N62" s="70">
        <f ca="1">ROUND(N67+N102+N117+N132+N147+N162+N177+N192+N207+N222+N237+N252+N267+N286+N305+N325+N347+N362+N377+N413+N428+N443+N458+N481,3)</f>
        <v>1130432.436</v>
      </c>
      <c r="O62" s="70">
        <v>109.4</v>
      </c>
      <c r="P62" s="70">
        <f>ROUND(P67+P102+P117+P132+P147+P162+P177+P192+P207+P222+P237+P252+P267+P286+P305+P325+P347+P362+P377+P413+P428+P443+P458+P481,3)</f>
        <v>1318191.1599999999</v>
      </c>
      <c r="Q62" s="70">
        <f>IF(L62,R62/L62*100,0)</f>
        <v>102.00000002425824</v>
      </c>
      <c r="R62" s="70">
        <f>ROUND(R67+R102+R117+R132+R147+R162+R177+R192+R207+R222+R237+R252+R267+R286+R305+R325+R347+R362+R377+R413+R428+R443+R458+R481,3)</f>
        <v>1261426.9469999999</v>
      </c>
      <c r="S62" s="70">
        <f>IF(R62,P62/R62*100,100)</f>
        <v>104.50000003052099</v>
      </c>
      <c r="T62" s="70">
        <f>ROUND(T67+T102+T117+T132+T147+T162+T177+T192+T207+T222+T237+T252+T267+T286+T305+T325+T347+T362+T377+T413+T428+T443+T458+T481,3)</f>
        <v>1406562.6950000001</v>
      </c>
      <c r="U62" s="70">
        <f>IF(P62,V62/P62*100,0)</f>
        <v>102.59999998786216</v>
      </c>
      <c r="V62" s="70">
        <f>ROUND(V67+V102+V117+V132+V147+V162+V177+V192+V207+V222+V237+V252+V267+V286+V305+V325+V347+V362+V377+V413+V428+V443+V458+V481,3)</f>
        <v>1352464.13</v>
      </c>
      <c r="W62" s="70">
        <f>IF(V62,T62/V62*100,100)</f>
        <v>103.99999998521218</v>
      </c>
      <c r="X62" s="70">
        <f>ROUND(X67+X102+X117+X132+X147+X162+X177+X192+X207+X222+X237+X252+X267+X286+X305+X325+X347+X362+X377+X413+X428+X443+X458+X481,3)</f>
        <v>1502338.362</v>
      </c>
      <c r="Y62" s="70">
        <f>IF(T62,Z62/T62*100,0)</f>
        <v>102.79999996729616</v>
      </c>
      <c r="Z62" s="70">
        <f>ROUND(Z67+Z102+Z117+Z132+Z147+Z162+Z177+Z192+Z207+Z222+Z237+Z252+Z267+Z286+Z305+Z325+Z347+Z362+Z377+Z413+Z428+Z443+Z458+Z481,3)</f>
        <v>1445946.45</v>
      </c>
      <c r="AA62" s="70">
        <f>IF(Z62,X62/Z62*100,100)</f>
        <v>103.90000003112148</v>
      </c>
      <c r="AD62" s="33" t="s">
        <v>111</v>
      </c>
    </row>
    <row r="63" spans="1:30" s="32" customFormat="1" ht="56.25">
      <c r="A63" s="31">
        <v>100590</v>
      </c>
      <c r="B63" s="31" t="e">
        <f>VALUE(CONCATENATE($A$2,$C$3,C63))</f>
        <v>#REF!</v>
      </c>
      <c r="C63" s="31">
        <v>301000</v>
      </c>
      <c r="D63" s="19" t="s">
        <v>941</v>
      </c>
      <c r="E63" s="40"/>
      <c r="F63" s="84">
        <f>ROUND(F65+F67,3)</f>
        <v>0</v>
      </c>
      <c r="G63" s="63"/>
      <c r="H63" s="64">
        <f>ROUND(H65+H67,3)</f>
        <v>0</v>
      </c>
      <c r="I63" s="63"/>
      <c r="J63" s="64">
        <f>ROUND(J65+J67,3)</f>
        <v>0</v>
      </c>
      <c r="K63" s="63"/>
      <c r="L63" s="64">
        <f>ROUND(L65+L67,3)</f>
        <v>0</v>
      </c>
      <c r="M63" s="64">
        <f>IF(J63,SUM(N63/J63*100),0)</f>
        <v>0</v>
      </c>
      <c r="N63" s="64">
        <f>ROUND(N65+N67,3)</f>
        <v>0</v>
      </c>
      <c r="O63" s="64">
        <f>IF(N63,L63/N63*100,100)</f>
        <v>100</v>
      </c>
      <c r="P63" s="64">
        <f>ROUND(P65+P67,3)</f>
        <v>0</v>
      </c>
      <c r="Q63" s="64">
        <f>IF(L63,SUM(R63/L63*100),0)</f>
        <v>0</v>
      </c>
      <c r="R63" s="64">
        <f>ROUND(R65+R67,3)</f>
        <v>0</v>
      </c>
      <c r="S63" s="64">
        <f>IF(R63,P63/R63*100,100)</f>
        <v>100</v>
      </c>
      <c r="T63" s="64">
        <f>ROUND(T65+T67,3)</f>
        <v>0</v>
      </c>
      <c r="U63" s="64">
        <f>IF(P63,SUM(V63/P63*100),0)</f>
        <v>0</v>
      </c>
      <c r="V63" s="64">
        <f>ROUND(V65+V67,3)</f>
        <v>0</v>
      </c>
      <c r="W63" s="64">
        <f>IF(V63,T63/V63*100,100)</f>
        <v>100</v>
      </c>
      <c r="X63" s="64">
        <f>ROUND(X65+X67,3)</f>
        <v>0</v>
      </c>
      <c r="Y63" s="64">
        <f>IF(T63,SUM(Z63/T63*100),0)</f>
        <v>0</v>
      </c>
      <c r="Z63" s="64">
        <f>ROUND(Z65+Z67,3)</f>
        <v>0</v>
      </c>
      <c r="AA63" s="64">
        <f>IF(Z63,X63/Z63*100,100)</f>
        <v>100</v>
      </c>
      <c r="AD63" s="33" t="s">
        <v>112</v>
      </c>
    </row>
    <row r="64" spans="1:30" s="32" customFormat="1" ht="12.75" customHeight="1">
      <c r="A64" s="31">
        <v>100600</v>
      </c>
      <c r="B64" s="31"/>
      <c r="C64" s="31"/>
      <c r="D64" s="75" t="s">
        <v>70</v>
      </c>
      <c r="E64" s="85"/>
      <c r="F64" s="8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4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30" s="32" customFormat="1" ht="18.75">
      <c r="A65" s="31">
        <v>100610</v>
      </c>
      <c r="B65" s="31" t="e">
        <f>VALUE(CONCATENATE($A$2,$C$3,C65))</f>
        <v>#REF!</v>
      </c>
      <c r="C65" s="31">
        <v>301010</v>
      </c>
      <c r="D65" s="67" t="s">
        <v>71</v>
      </c>
      <c r="E65" s="67"/>
      <c r="F65" s="87">
        <f>F66</f>
        <v>0</v>
      </c>
      <c r="G65" s="87">
        <f t="shared" ref="G65:AA65" si="18">G66</f>
        <v>0</v>
      </c>
      <c r="H65" s="87">
        <f t="shared" si="18"/>
        <v>0</v>
      </c>
      <c r="I65" s="87">
        <f t="shared" si="18"/>
        <v>0</v>
      </c>
      <c r="J65" s="87">
        <f t="shared" si="18"/>
        <v>0</v>
      </c>
      <c r="K65" s="87">
        <f t="shared" si="18"/>
        <v>0</v>
      </c>
      <c r="L65" s="87">
        <f t="shared" si="18"/>
        <v>0</v>
      </c>
      <c r="M65" s="87">
        <f t="shared" si="18"/>
        <v>76.8</v>
      </c>
      <c r="N65" s="87">
        <f t="shared" si="18"/>
        <v>0</v>
      </c>
      <c r="O65" s="87">
        <f t="shared" si="18"/>
        <v>105</v>
      </c>
      <c r="P65" s="87">
        <f t="shared" si="18"/>
        <v>0</v>
      </c>
      <c r="Q65" s="87">
        <f t="shared" si="18"/>
        <v>87.5</v>
      </c>
      <c r="R65" s="87">
        <f t="shared" si="18"/>
        <v>0</v>
      </c>
      <c r="S65" s="87">
        <f t="shared" si="18"/>
        <v>109</v>
      </c>
      <c r="T65" s="87">
        <f t="shared" si="18"/>
        <v>0</v>
      </c>
      <c r="U65" s="87">
        <f t="shared" si="18"/>
        <v>92.5</v>
      </c>
      <c r="V65" s="87">
        <f t="shared" si="18"/>
        <v>0</v>
      </c>
      <c r="W65" s="87">
        <f t="shared" si="18"/>
        <v>104.6</v>
      </c>
      <c r="X65" s="87">
        <f t="shared" si="18"/>
        <v>0</v>
      </c>
      <c r="Y65" s="87">
        <f t="shared" si="18"/>
        <v>98.5</v>
      </c>
      <c r="Z65" s="87">
        <f t="shared" si="18"/>
        <v>0</v>
      </c>
      <c r="AA65" s="87">
        <f t="shared" si="18"/>
        <v>104</v>
      </c>
      <c r="AD65" s="33" t="s">
        <v>110</v>
      </c>
    </row>
    <row r="66" spans="1:30" s="32" customFormat="1" ht="30.75" customHeight="1">
      <c r="A66" s="31"/>
      <c r="B66" s="31"/>
      <c r="C66" s="31"/>
      <c r="D66" s="88"/>
      <c r="E66" s="88" t="s">
        <v>934</v>
      </c>
      <c r="F66" s="89">
        <v>0</v>
      </c>
      <c r="G66" s="88"/>
      <c r="H66" s="89">
        <v>0</v>
      </c>
      <c r="I66" s="87"/>
      <c r="J66" s="90">
        <v>0</v>
      </c>
      <c r="K66" s="87"/>
      <c r="L66" s="68">
        <v>0</v>
      </c>
      <c r="M66" s="77">
        <v>76.8</v>
      </c>
      <c r="N66" s="68">
        <f>ROUND(J66*M66/100,3)</f>
        <v>0</v>
      </c>
      <c r="O66" s="77">
        <v>105</v>
      </c>
      <c r="P66" s="68">
        <f>ROUND(R66*S66/100,3)</f>
        <v>0</v>
      </c>
      <c r="Q66" s="77">
        <v>87.5</v>
      </c>
      <c r="R66" s="68">
        <f>ROUND(L66*Q66/100,3)</f>
        <v>0</v>
      </c>
      <c r="S66" s="77">
        <v>109</v>
      </c>
      <c r="T66" s="68">
        <f>ROUND(V66*W66/100,3)</f>
        <v>0</v>
      </c>
      <c r="U66" s="77">
        <v>92.5</v>
      </c>
      <c r="V66" s="68">
        <f>ROUND(P66*U66/100,3)</f>
        <v>0</v>
      </c>
      <c r="W66" s="77">
        <v>104.6</v>
      </c>
      <c r="X66" s="68">
        <f>ROUND(Z66*AA66/100,3)</f>
        <v>0</v>
      </c>
      <c r="Y66" s="77">
        <v>98.5</v>
      </c>
      <c r="Z66" s="68">
        <f>ROUND(T66*Y66/100,3)</f>
        <v>0</v>
      </c>
      <c r="AA66" s="77">
        <v>104</v>
      </c>
      <c r="AD66" s="33"/>
    </row>
    <row r="67" spans="1:30" s="32" customFormat="1" ht="18.75">
      <c r="A67" s="31">
        <v>100620</v>
      </c>
      <c r="B67" s="31" t="e">
        <f>VALUE(CONCATENATE($A$2,$C$3,C67))</f>
        <v>#REF!</v>
      </c>
      <c r="C67" s="31">
        <v>301020</v>
      </c>
      <c r="D67" s="69" t="s">
        <v>72</v>
      </c>
      <c r="E67" s="82"/>
      <c r="F67" s="83">
        <f>ROUND(SUM(F69:F98),3)</f>
        <v>0</v>
      </c>
      <c r="G67" s="71"/>
      <c r="H67" s="70">
        <f>ROUND(SUM(H69:H98),3)</f>
        <v>0</v>
      </c>
      <c r="I67" s="71"/>
      <c r="J67" s="70">
        <f>ROUND(SUM(J69:J98),3)</f>
        <v>0</v>
      </c>
      <c r="K67" s="71"/>
      <c r="L67" s="70">
        <f>ROUND(SUM(L69:L98),3)</f>
        <v>0</v>
      </c>
      <c r="M67" s="70">
        <f>IF(J67,N67/J67*100,0)</f>
        <v>0</v>
      </c>
      <c r="N67" s="70">
        <f>ROUND(SUM(N69:N98),3)</f>
        <v>0</v>
      </c>
      <c r="O67" s="70">
        <f>IF(N67,L67/N67*100,100)</f>
        <v>100</v>
      </c>
      <c r="P67" s="70">
        <f>ROUND(SUM(P69:P98),3)</f>
        <v>0</v>
      </c>
      <c r="Q67" s="70">
        <f>IF(L67,R67/L67*100,0)</f>
        <v>0</v>
      </c>
      <c r="R67" s="70">
        <f>ROUND(SUM(R69:R98),3)</f>
        <v>0</v>
      </c>
      <c r="S67" s="70">
        <f>IF(R67,P67/R67*100,100)</f>
        <v>100</v>
      </c>
      <c r="T67" s="70">
        <f>ROUND(SUM(T69:T98),3)</f>
        <v>0</v>
      </c>
      <c r="U67" s="70">
        <f>IF(P67,V67/P67*100,0)</f>
        <v>0</v>
      </c>
      <c r="V67" s="70">
        <f>ROUND(SUM(V69:V98),3)</f>
        <v>0</v>
      </c>
      <c r="W67" s="70">
        <f>IF(V67,T67/V67*100,100)</f>
        <v>100</v>
      </c>
      <c r="X67" s="70">
        <f>ROUND(SUM(X69:X98),3)</f>
        <v>0</v>
      </c>
      <c r="Y67" s="70">
        <f>IF(T67,Z67/T67*100,0)</f>
        <v>0</v>
      </c>
      <c r="Z67" s="70">
        <f>ROUND(SUM(Z69:Z98),3)</f>
        <v>0</v>
      </c>
      <c r="AA67" s="70">
        <f>IF(Z67,X67/Z67*100,100)</f>
        <v>100</v>
      </c>
      <c r="AD67" s="33" t="s">
        <v>111</v>
      </c>
    </row>
    <row r="68" spans="1:30" s="32" customFormat="1" ht="18.75">
      <c r="A68" s="31">
        <v>100630</v>
      </c>
      <c r="B68" s="31"/>
      <c r="C68" s="31"/>
      <c r="D68" s="75" t="s">
        <v>77</v>
      </c>
      <c r="E68" s="85"/>
      <c r="F68" s="8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30" s="32" customFormat="1" ht="18.75">
      <c r="A69" s="31"/>
      <c r="B69" s="31"/>
      <c r="C69" s="31"/>
      <c r="D69" s="78"/>
      <c r="E69" s="78"/>
      <c r="F69" s="77"/>
      <c r="G69" s="77"/>
      <c r="H69" s="77"/>
      <c r="I69" s="77"/>
      <c r="J69" s="77"/>
      <c r="K69" s="77"/>
      <c r="L69" s="79"/>
      <c r="M69" s="77"/>
      <c r="N69" s="79"/>
      <c r="O69" s="77"/>
      <c r="P69" s="79"/>
      <c r="Q69" s="77"/>
      <c r="R69" s="79"/>
      <c r="S69" s="77"/>
      <c r="T69" s="79"/>
      <c r="U69" s="77"/>
      <c r="V69" s="79"/>
      <c r="W69" s="77"/>
      <c r="X69" s="79"/>
      <c r="Y69" s="77"/>
      <c r="Z69" s="79"/>
      <c r="AA69" s="77"/>
      <c r="AD69" s="33"/>
    </row>
    <row r="70" spans="1:30" s="32" customFormat="1" ht="18.75">
      <c r="A70" s="31"/>
      <c r="B70" s="31"/>
      <c r="C70" s="31"/>
      <c r="D70" s="78"/>
      <c r="E70" s="78"/>
      <c r="F70" s="77"/>
      <c r="G70" s="77"/>
      <c r="H70" s="77"/>
      <c r="I70" s="77"/>
      <c r="J70" s="77"/>
      <c r="K70" s="77"/>
      <c r="L70" s="66"/>
      <c r="M70" s="77"/>
      <c r="N70" s="66"/>
      <c r="O70" s="77"/>
      <c r="P70" s="66"/>
      <c r="Q70" s="77"/>
      <c r="R70" s="66"/>
      <c r="S70" s="77"/>
      <c r="T70" s="66"/>
      <c r="U70" s="77"/>
      <c r="V70" s="66"/>
      <c r="W70" s="77"/>
      <c r="X70" s="66"/>
      <c r="Y70" s="77"/>
      <c r="Z70" s="66"/>
      <c r="AA70" s="77"/>
    </row>
    <row r="71" spans="1:30" s="32" customFormat="1" ht="18.75">
      <c r="A71" s="31">
        <v>100660</v>
      </c>
      <c r="B71" s="31" t="e">
        <f t="shared" ref="B71:B99" si="19">VALUE(CONCATENATE($A$2,$C$3,C71))</f>
        <v>#REF!</v>
      </c>
      <c r="C71" s="31">
        <v>301032</v>
      </c>
      <c r="D71" s="78"/>
      <c r="E71" s="78"/>
      <c r="F71" s="77"/>
      <c r="G71" s="77"/>
      <c r="H71" s="77"/>
      <c r="I71" s="77"/>
      <c r="J71" s="77"/>
      <c r="K71" s="77"/>
      <c r="L71" s="66">
        <f t="shared" ref="L71:L98" si="20">ROUND(N71*O71/100,3)</f>
        <v>0</v>
      </c>
      <c r="M71" s="77"/>
      <c r="N71" s="66">
        <f t="shared" ref="N71:N98" si="21">ROUND(J71*M71/100,3)</f>
        <v>0</v>
      </c>
      <c r="O71" s="77"/>
      <c r="P71" s="66">
        <f t="shared" ref="P71:P98" si="22">ROUND(R71*S71/100,3)</f>
        <v>0</v>
      </c>
      <c r="Q71" s="77"/>
      <c r="R71" s="66">
        <f t="shared" ref="R71:R98" si="23">ROUND(L71*Q71/100,3)</f>
        <v>0</v>
      </c>
      <c r="S71" s="77"/>
      <c r="T71" s="66">
        <f t="shared" ref="T71:T98" si="24">ROUND(V71*W71/100,3)</f>
        <v>0</v>
      </c>
      <c r="U71" s="77"/>
      <c r="V71" s="66">
        <f t="shared" ref="V71:V98" si="25">ROUND(P71*U71/100,3)</f>
        <v>0</v>
      </c>
      <c r="W71" s="77"/>
      <c r="X71" s="66">
        <f t="shared" ref="X71:X98" si="26">ROUND(Z71*AA71/100,3)</f>
        <v>0</v>
      </c>
      <c r="Y71" s="77"/>
      <c r="Z71" s="66">
        <f t="shared" ref="Z71:Z98" si="27">ROUND(T71*Y71/100,3)</f>
        <v>0</v>
      </c>
      <c r="AA71" s="77"/>
    </row>
    <row r="72" spans="1:30" s="32" customFormat="1" ht="18.75">
      <c r="A72" s="31">
        <v>100670</v>
      </c>
      <c r="B72" s="31" t="e">
        <f t="shared" si="19"/>
        <v>#REF!</v>
      </c>
      <c r="C72" s="31">
        <v>301033</v>
      </c>
      <c r="D72" s="78"/>
      <c r="E72" s="78"/>
      <c r="F72" s="77"/>
      <c r="G72" s="77"/>
      <c r="H72" s="77"/>
      <c r="I72" s="77"/>
      <c r="J72" s="77"/>
      <c r="K72" s="77"/>
      <c r="L72" s="66">
        <f t="shared" si="20"/>
        <v>0</v>
      </c>
      <c r="M72" s="77"/>
      <c r="N72" s="66">
        <f t="shared" si="21"/>
        <v>0</v>
      </c>
      <c r="O72" s="77"/>
      <c r="P72" s="66">
        <f t="shared" si="22"/>
        <v>0</v>
      </c>
      <c r="Q72" s="77"/>
      <c r="R72" s="66">
        <f t="shared" si="23"/>
        <v>0</v>
      </c>
      <c r="S72" s="77"/>
      <c r="T72" s="66">
        <f t="shared" si="24"/>
        <v>0</v>
      </c>
      <c r="U72" s="77"/>
      <c r="V72" s="66">
        <f t="shared" si="25"/>
        <v>0</v>
      </c>
      <c r="W72" s="77"/>
      <c r="X72" s="66">
        <f t="shared" si="26"/>
        <v>0</v>
      </c>
      <c r="Y72" s="77"/>
      <c r="Z72" s="66">
        <f t="shared" si="27"/>
        <v>0</v>
      </c>
      <c r="AA72" s="77"/>
    </row>
    <row r="73" spans="1:30" s="32" customFormat="1" ht="18.75">
      <c r="A73" s="31">
        <v>100680</v>
      </c>
      <c r="B73" s="31" t="e">
        <f t="shared" si="19"/>
        <v>#REF!</v>
      </c>
      <c r="C73" s="31">
        <v>301034</v>
      </c>
      <c r="D73" s="78"/>
      <c r="E73" s="78"/>
      <c r="F73" s="77"/>
      <c r="G73" s="77"/>
      <c r="H73" s="77"/>
      <c r="I73" s="77"/>
      <c r="J73" s="77"/>
      <c r="K73" s="77"/>
      <c r="L73" s="66">
        <f t="shared" si="20"/>
        <v>0</v>
      </c>
      <c r="M73" s="77"/>
      <c r="N73" s="66">
        <f t="shared" si="21"/>
        <v>0</v>
      </c>
      <c r="O73" s="77"/>
      <c r="P73" s="66">
        <f t="shared" si="22"/>
        <v>0</v>
      </c>
      <c r="Q73" s="77"/>
      <c r="R73" s="66">
        <f t="shared" si="23"/>
        <v>0</v>
      </c>
      <c r="S73" s="77"/>
      <c r="T73" s="66">
        <f t="shared" si="24"/>
        <v>0</v>
      </c>
      <c r="U73" s="77"/>
      <c r="V73" s="66">
        <f t="shared" si="25"/>
        <v>0</v>
      </c>
      <c r="W73" s="77"/>
      <c r="X73" s="66">
        <f t="shared" si="26"/>
        <v>0</v>
      </c>
      <c r="Y73" s="77"/>
      <c r="Z73" s="66">
        <f t="shared" si="27"/>
        <v>0</v>
      </c>
      <c r="AA73" s="77"/>
    </row>
    <row r="74" spans="1:30" s="32" customFormat="1" ht="18.75">
      <c r="A74" s="31">
        <v>100690</v>
      </c>
      <c r="B74" s="31" t="e">
        <f t="shared" si="19"/>
        <v>#REF!</v>
      </c>
      <c r="C74" s="31">
        <v>301035</v>
      </c>
      <c r="D74" s="78"/>
      <c r="E74" s="78"/>
      <c r="F74" s="77"/>
      <c r="G74" s="77"/>
      <c r="H74" s="77"/>
      <c r="I74" s="77"/>
      <c r="J74" s="77"/>
      <c r="K74" s="77"/>
      <c r="L74" s="66">
        <f t="shared" si="20"/>
        <v>0</v>
      </c>
      <c r="M74" s="77"/>
      <c r="N74" s="66">
        <f t="shared" si="21"/>
        <v>0</v>
      </c>
      <c r="O74" s="77"/>
      <c r="P74" s="66">
        <f t="shared" si="22"/>
        <v>0</v>
      </c>
      <c r="Q74" s="77"/>
      <c r="R74" s="66">
        <f t="shared" si="23"/>
        <v>0</v>
      </c>
      <c r="S74" s="77"/>
      <c r="T74" s="66">
        <f t="shared" si="24"/>
        <v>0</v>
      </c>
      <c r="U74" s="77"/>
      <c r="V74" s="66">
        <f t="shared" si="25"/>
        <v>0</v>
      </c>
      <c r="W74" s="77"/>
      <c r="X74" s="66">
        <f t="shared" si="26"/>
        <v>0</v>
      </c>
      <c r="Y74" s="77"/>
      <c r="Z74" s="66">
        <f t="shared" si="27"/>
        <v>0</v>
      </c>
      <c r="AA74" s="77"/>
    </row>
    <row r="75" spans="1:30" s="32" customFormat="1" ht="18.75">
      <c r="A75" s="31">
        <v>100700</v>
      </c>
      <c r="B75" s="31" t="e">
        <f t="shared" si="19"/>
        <v>#REF!</v>
      </c>
      <c r="C75" s="31">
        <v>301036</v>
      </c>
      <c r="D75" s="78"/>
      <c r="E75" s="78"/>
      <c r="F75" s="77"/>
      <c r="G75" s="77"/>
      <c r="H75" s="77"/>
      <c r="I75" s="77"/>
      <c r="J75" s="77"/>
      <c r="K75" s="77"/>
      <c r="L75" s="66">
        <f t="shared" si="20"/>
        <v>0</v>
      </c>
      <c r="M75" s="77"/>
      <c r="N75" s="66">
        <f t="shared" si="21"/>
        <v>0</v>
      </c>
      <c r="O75" s="77"/>
      <c r="P75" s="66">
        <f t="shared" si="22"/>
        <v>0</v>
      </c>
      <c r="Q75" s="77"/>
      <c r="R75" s="66">
        <f t="shared" si="23"/>
        <v>0</v>
      </c>
      <c r="S75" s="77"/>
      <c r="T75" s="66">
        <f t="shared" si="24"/>
        <v>0</v>
      </c>
      <c r="U75" s="77"/>
      <c r="V75" s="66">
        <f t="shared" si="25"/>
        <v>0</v>
      </c>
      <c r="W75" s="77"/>
      <c r="X75" s="66">
        <f t="shared" si="26"/>
        <v>0</v>
      </c>
      <c r="Y75" s="77"/>
      <c r="Z75" s="66">
        <f t="shared" si="27"/>
        <v>0</v>
      </c>
      <c r="AA75" s="77"/>
    </row>
    <row r="76" spans="1:30" s="32" customFormat="1" ht="18.75">
      <c r="A76" s="31">
        <v>100710</v>
      </c>
      <c r="B76" s="31" t="e">
        <f t="shared" si="19"/>
        <v>#REF!</v>
      </c>
      <c r="C76" s="31">
        <v>301037</v>
      </c>
      <c r="D76" s="78"/>
      <c r="E76" s="78"/>
      <c r="F76" s="77"/>
      <c r="G76" s="77"/>
      <c r="H76" s="77"/>
      <c r="I76" s="77"/>
      <c r="J76" s="77"/>
      <c r="K76" s="77"/>
      <c r="L76" s="66">
        <f t="shared" si="20"/>
        <v>0</v>
      </c>
      <c r="M76" s="77"/>
      <c r="N76" s="66">
        <f t="shared" si="21"/>
        <v>0</v>
      </c>
      <c r="O76" s="77"/>
      <c r="P76" s="66">
        <f t="shared" si="22"/>
        <v>0</v>
      </c>
      <c r="Q76" s="77"/>
      <c r="R76" s="66">
        <f t="shared" si="23"/>
        <v>0</v>
      </c>
      <c r="S76" s="77"/>
      <c r="T76" s="66">
        <f t="shared" si="24"/>
        <v>0</v>
      </c>
      <c r="U76" s="77"/>
      <c r="V76" s="66">
        <f t="shared" si="25"/>
        <v>0</v>
      </c>
      <c r="W76" s="77"/>
      <c r="X76" s="66">
        <f t="shared" si="26"/>
        <v>0</v>
      </c>
      <c r="Y76" s="77"/>
      <c r="Z76" s="66">
        <f t="shared" si="27"/>
        <v>0</v>
      </c>
      <c r="AA76" s="77"/>
    </row>
    <row r="77" spans="1:30" s="32" customFormat="1" ht="18.75">
      <c r="A77" s="31">
        <v>100720</v>
      </c>
      <c r="B77" s="31" t="e">
        <f t="shared" si="19"/>
        <v>#REF!</v>
      </c>
      <c r="C77" s="31">
        <v>301038</v>
      </c>
      <c r="D77" s="78"/>
      <c r="E77" s="78"/>
      <c r="F77" s="77"/>
      <c r="G77" s="77"/>
      <c r="H77" s="77"/>
      <c r="I77" s="77"/>
      <c r="J77" s="77"/>
      <c r="K77" s="77"/>
      <c r="L77" s="66">
        <f t="shared" si="20"/>
        <v>0</v>
      </c>
      <c r="M77" s="77"/>
      <c r="N77" s="66">
        <f t="shared" si="21"/>
        <v>0</v>
      </c>
      <c r="O77" s="77"/>
      <c r="P77" s="66">
        <f t="shared" si="22"/>
        <v>0</v>
      </c>
      <c r="Q77" s="77"/>
      <c r="R77" s="66">
        <f t="shared" si="23"/>
        <v>0</v>
      </c>
      <c r="S77" s="77"/>
      <c r="T77" s="66">
        <f t="shared" si="24"/>
        <v>0</v>
      </c>
      <c r="U77" s="77"/>
      <c r="V77" s="66">
        <f t="shared" si="25"/>
        <v>0</v>
      </c>
      <c r="W77" s="77"/>
      <c r="X77" s="66">
        <f t="shared" si="26"/>
        <v>0</v>
      </c>
      <c r="Y77" s="77"/>
      <c r="Z77" s="66">
        <f t="shared" si="27"/>
        <v>0</v>
      </c>
      <c r="AA77" s="77"/>
    </row>
    <row r="78" spans="1:30" s="32" customFormat="1" ht="18.75">
      <c r="A78" s="31">
        <v>100730</v>
      </c>
      <c r="B78" s="31" t="e">
        <f t="shared" si="19"/>
        <v>#REF!</v>
      </c>
      <c r="C78" s="31">
        <v>301039</v>
      </c>
      <c r="D78" s="78"/>
      <c r="E78" s="78"/>
      <c r="F78" s="77"/>
      <c r="G78" s="77"/>
      <c r="H78" s="77"/>
      <c r="I78" s="77"/>
      <c r="J78" s="77"/>
      <c r="K78" s="77"/>
      <c r="L78" s="66">
        <f t="shared" si="20"/>
        <v>0</v>
      </c>
      <c r="M78" s="77"/>
      <c r="N78" s="66">
        <f t="shared" si="21"/>
        <v>0</v>
      </c>
      <c r="O78" s="77"/>
      <c r="P78" s="66">
        <f t="shared" si="22"/>
        <v>0</v>
      </c>
      <c r="Q78" s="77"/>
      <c r="R78" s="66">
        <f t="shared" si="23"/>
        <v>0</v>
      </c>
      <c r="S78" s="77"/>
      <c r="T78" s="66">
        <f t="shared" si="24"/>
        <v>0</v>
      </c>
      <c r="U78" s="77"/>
      <c r="V78" s="66">
        <f t="shared" si="25"/>
        <v>0</v>
      </c>
      <c r="W78" s="77"/>
      <c r="X78" s="66">
        <f t="shared" si="26"/>
        <v>0</v>
      </c>
      <c r="Y78" s="77"/>
      <c r="Z78" s="66">
        <f t="shared" si="27"/>
        <v>0</v>
      </c>
      <c r="AA78" s="77"/>
    </row>
    <row r="79" spans="1:30" s="32" customFormat="1" ht="18.75">
      <c r="A79" s="31">
        <v>100740</v>
      </c>
      <c r="B79" s="31" t="e">
        <f t="shared" si="19"/>
        <v>#REF!</v>
      </c>
      <c r="C79" s="31">
        <v>301040</v>
      </c>
      <c r="D79" s="78"/>
      <c r="E79" s="78"/>
      <c r="F79" s="77"/>
      <c r="G79" s="77"/>
      <c r="H79" s="77"/>
      <c r="I79" s="77"/>
      <c r="J79" s="77"/>
      <c r="K79" s="77"/>
      <c r="L79" s="66">
        <f t="shared" si="20"/>
        <v>0</v>
      </c>
      <c r="M79" s="77"/>
      <c r="N79" s="66">
        <f t="shared" si="21"/>
        <v>0</v>
      </c>
      <c r="O79" s="77"/>
      <c r="P79" s="66">
        <f t="shared" si="22"/>
        <v>0</v>
      </c>
      <c r="Q79" s="77"/>
      <c r="R79" s="66">
        <f t="shared" si="23"/>
        <v>0</v>
      </c>
      <c r="S79" s="77"/>
      <c r="T79" s="66">
        <f t="shared" si="24"/>
        <v>0</v>
      </c>
      <c r="U79" s="77"/>
      <c r="V79" s="66">
        <f t="shared" si="25"/>
        <v>0</v>
      </c>
      <c r="W79" s="77"/>
      <c r="X79" s="66">
        <f t="shared" si="26"/>
        <v>0</v>
      </c>
      <c r="Y79" s="77"/>
      <c r="Z79" s="66">
        <f t="shared" si="27"/>
        <v>0</v>
      </c>
      <c r="AA79" s="77"/>
    </row>
    <row r="80" spans="1:30" s="32" customFormat="1" ht="18.75">
      <c r="A80" s="31">
        <v>100750</v>
      </c>
      <c r="B80" s="31" t="e">
        <f t="shared" si="19"/>
        <v>#REF!</v>
      </c>
      <c r="C80" s="31">
        <v>301041</v>
      </c>
      <c r="D80" s="78"/>
      <c r="E80" s="78"/>
      <c r="F80" s="77"/>
      <c r="G80" s="77"/>
      <c r="H80" s="77"/>
      <c r="I80" s="77"/>
      <c r="J80" s="77"/>
      <c r="K80" s="77"/>
      <c r="L80" s="66">
        <f t="shared" si="20"/>
        <v>0</v>
      </c>
      <c r="M80" s="77"/>
      <c r="N80" s="66">
        <f t="shared" si="21"/>
        <v>0</v>
      </c>
      <c r="O80" s="77"/>
      <c r="P80" s="66">
        <f t="shared" si="22"/>
        <v>0</v>
      </c>
      <c r="Q80" s="77"/>
      <c r="R80" s="66">
        <f t="shared" si="23"/>
        <v>0</v>
      </c>
      <c r="S80" s="77"/>
      <c r="T80" s="66">
        <f t="shared" si="24"/>
        <v>0</v>
      </c>
      <c r="U80" s="77"/>
      <c r="V80" s="66">
        <f t="shared" si="25"/>
        <v>0</v>
      </c>
      <c r="W80" s="77"/>
      <c r="X80" s="66">
        <f t="shared" si="26"/>
        <v>0</v>
      </c>
      <c r="Y80" s="77"/>
      <c r="Z80" s="66">
        <f t="shared" si="27"/>
        <v>0</v>
      </c>
      <c r="AA80" s="77"/>
    </row>
    <row r="81" spans="1:27" s="32" customFormat="1" ht="18.75">
      <c r="A81" s="31">
        <v>100760</v>
      </c>
      <c r="B81" s="31" t="e">
        <f t="shared" si="19"/>
        <v>#REF!</v>
      </c>
      <c r="C81" s="31">
        <v>301042</v>
      </c>
      <c r="D81" s="78"/>
      <c r="E81" s="78"/>
      <c r="F81" s="77"/>
      <c r="G81" s="77"/>
      <c r="H81" s="77"/>
      <c r="I81" s="77"/>
      <c r="J81" s="77"/>
      <c r="K81" s="77"/>
      <c r="L81" s="66">
        <f t="shared" si="20"/>
        <v>0</v>
      </c>
      <c r="M81" s="77"/>
      <c r="N81" s="66">
        <f t="shared" si="21"/>
        <v>0</v>
      </c>
      <c r="O81" s="77"/>
      <c r="P81" s="66">
        <f t="shared" si="22"/>
        <v>0</v>
      </c>
      <c r="Q81" s="77"/>
      <c r="R81" s="66">
        <f t="shared" si="23"/>
        <v>0</v>
      </c>
      <c r="S81" s="77"/>
      <c r="T81" s="66">
        <f t="shared" si="24"/>
        <v>0</v>
      </c>
      <c r="U81" s="77"/>
      <c r="V81" s="66">
        <f t="shared" si="25"/>
        <v>0</v>
      </c>
      <c r="W81" s="77"/>
      <c r="X81" s="66">
        <f t="shared" si="26"/>
        <v>0</v>
      </c>
      <c r="Y81" s="77"/>
      <c r="Z81" s="66">
        <f t="shared" si="27"/>
        <v>0</v>
      </c>
      <c r="AA81" s="77"/>
    </row>
    <row r="82" spans="1:27" s="32" customFormat="1" ht="18.75">
      <c r="A82" s="31">
        <v>100770</v>
      </c>
      <c r="B82" s="31" t="e">
        <f t="shared" si="19"/>
        <v>#REF!</v>
      </c>
      <c r="C82" s="31">
        <v>301043</v>
      </c>
      <c r="D82" s="78"/>
      <c r="E82" s="78"/>
      <c r="F82" s="77"/>
      <c r="G82" s="77"/>
      <c r="H82" s="77"/>
      <c r="I82" s="77"/>
      <c r="J82" s="77"/>
      <c r="K82" s="77"/>
      <c r="L82" s="66">
        <f t="shared" si="20"/>
        <v>0</v>
      </c>
      <c r="M82" s="77"/>
      <c r="N82" s="66">
        <f t="shared" si="21"/>
        <v>0</v>
      </c>
      <c r="O82" s="77"/>
      <c r="P82" s="66">
        <f t="shared" si="22"/>
        <v>0</v>
      </c>
      <c r="Q82" s="77"/>
      <c r="R82" s="66">
        <f t="shared" si="23"/>
        <v>0</v>
      </c>
      <c r="S82" s="77"/>
      <c r="T82" s="66">
        <f t="shared" si="24"/>
        <v>0</v>
      </c>
      <c r="U82" s="77"/>
      <c r="V82" s="66">
        <f t="shared" si="25"/>
        <v>0</v>
      </c>
      <c r="W82" s="77"/>
      <c r="X82" s="66">
        <f t="shared" si="26"/>
        <v>0</v>
      </c>
      <c r="Y82" s="77"/>
      <c r="Z82" s="66">
        <f t="shared" si="27"/>
        <v>0</v>
      </c>
      <c r="AA82" s="77"/>
    </row>
    <row r="83" spans="1:27" s="32" customFormat="1" ht="18.75">
      <c r="A83" s="31">
        <v>100780</v>
      </c>
      <c r="B83" s="31" t="e">
        <f t="shared" si="19"/>
        <v>#REF!</v>
      </c>
      <c r="C83" s="31">
        <v>301044</v>
      </c>
      <c r="D83" s="78"/>
      <c r="E83" s="78"/>
      <c r="F83" s="77"/>
      <c r="G83" s="77"/>
      <c r="H83" s="77"/>
      <c r="I83" s="77"/>
      <c r="J83" s="77"/>
      <c r="K83" s="77"/>
      <c r="L83" s="66">
        <f t="shared" si="20"/>
        <v>0</v>
      </c>
      <c r="M83" s="77"/>
      <c r="N83" s="66">
        <f t="shared" si="21"/>
        <v>0</v>
      </c>
      <c r="O83" s="77"/>
      <c r="P83" s="66">
        <f t="shared" si="22"/>
        <v>0</v>
      </c>
      <c r="Q83" s="77"/>
      <c r="R83" s="66">
        <f t="shared" si="23"/>
        <v>0</v>
      </c>
      <c r="S83" s="77"/>
      <c r="T83" s="66">
        <f t="shared" si="24"/>
        <v>0</v>
      </c>
      <c r="U83" s="77"/>
      <c r="V83" s="66">
        <f t="shared" si="25"/>
        <v>0</v>
      </c>
      <c r="W83" s="77"/>
      <c r="X83" s="66">
        <f t="shared" si="26"/>
        <v>0</v>
      </c>
      <c r="Y83" s="77"/>
      <c r="Z83" s="66">
        <f t="shared" si="27"/>
        <v>0</v>
      </c>
      <c r="AA83" s="77"/>
    </row>
    <row r="84" spans="1:27" s="32" customFormat="1" ht="18.75">
      <c r="A84" s="31">
        <v>100790</v>
      </c>
      <c r="B84" s="31" t="e">
        <f t="shared" si="19"/>
        <v>#REF!</v>
      </c>
      <c r="C84" s="31">
        <v>301045</v>
      </c>
      <c r="D84" s="78"/>
      <c r="E84" s="78"/>
      <c r="F84" s="77"/>
      <c r="G84" s="77"/>
      <c r="H84" s="77"/>
      <c r="I84" s="77"/>
      <c r="J84" s="77"/>
      <c r="K84" s="77"/>
      <c r="L84" s="66">
        <f t="shared" si="20"/>
        <v>0</v>
      </c>
      <c r="M84" s="77"/>
      <c r="N84" s="66">
        <f t="shared" si="21"/>
        <v>0</v>
      </c>
      <c r="O84" s="77"/>
      <c r="P84" s="66">
        <f t="shared" si="22"/>
        <v>0</v>
      </c>
      <c r="Q84" s="77"/>
      <c r="R84" s="66">
        <f t="shared" si="23"/>
        <v>0</v>
      </c>
      <c r="S84" s="77"/>
      <c r="T84" s="66">
        <f t="shared" si="24"/>
        <v>0</v>
      </c>
      <c r="U84" s="77"/>
      <c r="V84" s="66">
        <f t="shared" si="25"/>
        <v>0</v>
      </c>
      <c r="W84" s="77"/>
      <c r="X84" s="66">
        <f t="shared" si="26"/>
        <v>0</v>
      </c>
      <c r="Y84" s="77"/>
      <c r="Z84" s="66">
        <f t="shared" si="27"/>
        <v>0</v>
      </c>
      <c r="AA84" s="77"/>
    </row>
    <row r="85" spans="1:27" s="32" customFormat="1" ht="18.75">
      <c r="A85" s="31">
        <v>100800</v>
      </c>
      <c r="B85" s="31" t="e">
        <f t="shared" si="19"/>
        <v>#REF!</v>
      </c>
      <c r="C85" s="31">
        <v>301046</v>
      </c>
      <c r="D85" s="78"/>
      <c r="E85" s="78"/>
      <c r="F85" s="77"/>
      <c r="G85" s="77"/>
      <c r="H85" s="77"/>
      <c r="I85" s="77"/>
      <c r="J85" s="77"/>
      <c r="K85" s="77"/>
      <c r="L85" s="66">
        <f t="shared" si="20"/>
        <v>0</v>
      </c>
      <c r="M85" s="77"/>
      <c r="N85" s="66">
        <f t="shared" si="21"/>
        <v>0</v>
      </c>
      <c r="O85" s="77"/>
      <c r="P85" s="66">
        <f t="shared" si="22"/>
        <v>0</v>
      </c>
      <c r="Q85" s="77"/>
      <c r="R85" s="66">
        <f t="shared" si="23"/>
        <v>0</v>
      </c>
      <c r="S85" s="77"/>
      <c r="T85" s="66">
        <f t="shared" si="24"/>
        <v>0</v>
      </c>
      <c r="U85" s="77"/>
      <c r="V85" s="66">
        <f t="shared" si="25"/>
        <v>0</v>
      </c>
      <c r="W85" s="77"/>
      <c r="X85" s="66">
        <f t="shared" si="26"/>
        <v>0</v>
      </c>
      <c r="Y85" s="77"/>
      <c r="Z85" s="66">
        <f t="shared" si="27"/>
        <v>0</v>
      </c>
      <c r="AA85" s="77"/>
    </row>
    <row r="86" spans="1:27" s="32" customFormat="1" ht="18.75">
      <c r="A86" s="31">
        <v>100810</v>
      </c>
      <c r="B86" s="31" t="e">
        <f t="shared" si="19"/>
        <v>#REF!</v>
      </c>
      <c r="C86" s="31">
        <v>301047</v>
      </c>
      <c r="D86" s="78"/>
      <c r="E86" s="78"/>
      <c r="F86" s="77"/>
      <c r="G86" s="77"/>
      <c r="H86" s="77"/>
      <c r="I86" s="77"/>
      <c r="J86" s="77"/>
      <c r="K86" s="77"/>
      <c r="L86" s="66">
        <f t="shared" si="20"/>
        <v>0</v>
      </c>
      <c r="M86" s="77"/>
      <c r="N86" s="66">
        <f t="shared" si="21"/>
        <v>0</v>
      </c>
      <c r="O86" s="77"/>
      <c r="P86" s="66">
        <f t="shared" si="22"/>
        <v>0</v>
      </c>
      <c r="Q86" s="77"/>
      <c r="R86" s="66">
        <f t="shared" si="23"/>
        <v>0</v>
      </c>
      <c r="S86" s="77"/>
      <c r="T86" s="66">
        <f t="shared" si="24"/>
        <v>0</v>
      </c>
      <c r="U86" s="77"/>
      <c r="V86" s="66">
        <f t="shared" si="25"/>
        <v>0</v>
      </c>
      <c r="W86" s="77"/>
      <c r="X86" s="66">
        <f t="shared" si="26"/>
        <v>0</v>
      </c>
      <c r="Y86" s="77"/>
      <c r="Z86" s="66">
        <f t="shared" si="27"/>
        <v>0</v>
      </c>
      <c r="AA86" s="77"/>
    </row>
    <row r="87" spans="1:27" s="32" customFormat="1" ht="18.75">
      <c r="A87" s="31">
        <v>100820</v>
      </c>
      <c r="B87" s="31" t="e">
        <f t="shared" si="19"/>
        <v>#REF!</v>
      </c>
      <c r="C87" s="31">
        <v>301048</v>
      </c>
      <c r="D87" s="78"/>
      <c r="E87" s="78"/>
      <c r="F87" s="77"/>
      <c r="G87" s="77"/>
      <c r="H87" s="77"/>
      <c r="I87" s="77"/>
      <c r="J87" s="77"/>
      <c r="K87" s="77"/>
      <c r="L87" s="66">
        <f t="shared" si="20"/>
        <v>0</v>
      </c>
      <c r="M87" s="77"/>
      <c r="N87" s="66">
        <f t="shared" si="21"/>
        <v>0</v>
      </c>
      <c r="O87" s="77"/>
      <c r="P87" s="66">
        <f t="shared" si="22"/>
        <v>0</v>
      </c>
      <c r="Q87" s="77"/>
      <c r="R87" s="66">
        <f t="shared" si="23"/>
        <v>0</v>
      </c>
      <c r="S87" s="77"/>
      <c r="T87" s="66">
        <f t="shared" si="24"/>
        <v>0</v>
      </c>
      <c r="U87" s="77"/>
      <c r="V87" s="66">
        <f t="shared" si="25"/>
        <v>0</v>
      </c>
      <c r="W87" s="77"/>
      <c r="X87" s="66">
        <f t="shared" si="26"/>
        <v>0</v>
      </c>
      <c r="Y87" s="77"/>
      <c r="Z87" s="66">
        <f t="shared" si="27"/>
        <v>0</v>
      </c>
      <c r="AA87" s="77"/>
    </row>
    <row r="88" spans="1:27" s="32" customFormat="1" ht="18.75">
      <c r="A88" s="31">
        <v>100830</v>
      </c>
      <c r="B88" s="31" t="e">
        <f t="shared" si="19"/>
        <v>#REF!</v>
      </c>
      <c r="C88" s="31">
        <v>301049</v>
      </c>
      <c r="D88" s="78"/>
      <c r="E88" s="78"/>
      <c r="F88" s="77"/>
      <c r="G88" s="77"/>
      <c r="H88" s="77"/>
      <c r="I88" s="77"/>
      <c r="J88" s="77"/>
      <c r="K88" s="77"/>
      <c r="L88" s="66">
        <f t="shared" si="20"/>
        <v>0</v>
      </c>
      <c r="M88" s="77"/>
      <c r="N88" s="66">
        <f t="shared" si="21"/>
        <v>0</v>
      </c>
      <c r="O88" s="77"/>
      <c r="P88" s="66">
        <f t="shared" si="22"/>
        <v>0</v>
      </c>
      <c r="Q88" s="77"/>
      <c r="R88" s="66">
        <f t="shared" si="23"/>
        <v>0</v>
      </c>
      <c r="S88" s="77"/>
      <c r="T88" s="66">
        <f t="shared" si="24"/>
        <v>0</v>
      </c>
      <c r="U88" s="77"/>
      <c r="V88" s="66">
        <f t="shared" si="25"/>
        <v>0</v>
      </c>
      <c r="W88" s="77"/>
      <c r="X88" s="66">
        <f t="shared" si="26"/>
        <v>0</v>
      </c>
      <c r="Y88" s="77"/>
      <c r="Z88" s="66">
        <f t="shared" si="27"/>
        <v>0</v>
      </c>
      <c r="AA88" s="77"/>
    </row>
    <row r="89" spans="1:27" s="32" customFormat="1" ht="18.75">
      <c r="A89" s="31">
        <v>100840</v>
      </c>
      <c r="B89" s="31" t="e">
        <f t="shared" si="19"/>
        <v>#REF!</v>
      </c>
      <c r="C89" s="31">
        <v>301050</v>
      </c>
      <c r="D89" s="78"/>
      <c r="E89" s="78"/>
      <c r="F89" s="77"/>
      <c r="G89" s="77"/>
      <c r="H89" s="77"/>
      <c r="I89" s="77"/>
      <c r="J89" s="77"/>
      <c r="K89" s="77"/>
      <c r="L89" s="66">
        <f t="shared" si="20"/>
        <v>0</v>
      </c>
      <c r="M89" s="77"/>
      <c r="N89" s="66">
        <f t="shared" si="21"/>
        <v>0</v>
      </c>
      <c r="O89" s="77"/>
      <c r="P89" s="66">
        <f t="shared" si="22"/>
        <v>0</v>
      </c>
      <c r="Q89" s="77"/>
      <c r="R89" s="66">
        <f t="shared" si="23"/>
        <v>0</v>
      </c>
      <c r="S89" s="77"/>
      <c r="T89" s="66">
        <f t="shared" si="24"/>
        <v>0</v>
      </c>
      <c r="U89" s="77"/>
      <c r="V89" s="66">
        <f t="shared" si="25"/>
        <v>0</v>
      </c>
      <c r="W89" s="77"/>
      <c r="X89" s="66">
        <f t="shared" si="26"/>
        <v>0</v>
      </c>
      <c r="Y89" s="77"/>
      <c r="Z89" s="66">
        <f t="shared" si="27"/>
        <v>0</v>
      </c>
      <c r="AA89" s="77"/>
    </row>
    <row r="90" spans="1:27" s="32" customFormat="1" ht="18.75">
      <c r="A90" s="31">
        <v>100850</v>
      </c>
      <c r="B90" s="31" t="e">
        <f t="shared" si="19"/>
        <v>#REF!</v>
      </c>
      <c r="C90" s="31">
        <v>301051</v>
      </c>
      <c r="D90" s="78"/>
      <c r="E90" s="78"/>
      <c r="F90" s="77"/>
      <c r="G90" s="77"/>
      <c r="H90" s="77"/>
      <c r="I90" s="77"/>
      <c r="J90" s="77"/>
      <c r="K90" s="77"/>
      <c r="L90" s="66">
        <f t="shared" si="20"/>
        <v>0</v>
      </c>
      <c r="M90" s="77"/>
      <c r="N90" s="66">
        <f t="shared" si="21"/>
        <v>0</v>
      </c>
      <c r="O90" s="77"/>
      <c r="P90" s="66">
        <f t="shared" si="22"/>
        <v>0</v>
      </c>
      <c r="Q90" s="77"/>
      <c r="R90" s="66">
        <f t="shared" si="23"/>
        <v>0</v>
      </c>
      <c r="S90" s="77"/>
      <c r="T90" s="66">
        <f t="shared" si="24"/>
        <v>0</v>
      </c>
      <c r="U90" s="77"/>
      <c r="V90" s="66">
        <f t="shared" si="25"/>
        <v>0</v>
      </c>
      <c r="W90" s="77"/>
      <c r="X90" s="66">
        <f t="shared" si="26"/>
        <v>0</v>
      </c>
      <c r="Y90" s="77"/>
      <c r="Z90" s="66">
        <f t="shared" si="27"/>
        <v>0</v>
      </c>
      <c r="AA90" s="77"/>
    </row>
    <row r="91" spans="1:27" s="32" customFormat="1" ht="18.75">
      <c r="A91" s="31">
        <v>100860</v>
      </c>
      <c r="B91" s="31" t="e">
        <f t="shared" si="19"/>
        <v>#REF!</v>
      </c>
      <c r="C91" s="31">
        <v>301052</v>
      </c>
      <c r="D91" s="78"/>
      <c r="E91" s="78"/>
      <c r="F91" s="77"/>
      <c r="G91" s="77"/>
      <c r="H91" s="77"/>
      <c r="I91" s="77"/>
      <c r="J91" s="77"/>
      <c r="K91" s="77"/>
      <c r="L91" s="66">
        <f t="shared" si="20"/>
        <v>0</v>
      </c>
      <c r="M91" s="77"/>
      <c r="N91" s="66">
        <f t="shared" si="21"/>
        <v>0</v>
      </c>
      <c r="O91" s="77"/>
      <c r="P91" s="66">
        <f t="shared" si="22"/>
        <v>0</v>
      </c>
      <c r="Q91" s="77"/>
      <c r="R91" s="66">
        <f t="shared" si="23"/>
        <v>0</v>
      </c>
      <c r="S91" s="77"/>
      <c r="T91" s="66">
        <f t="shared" si="24"/>
        <v>0</v>
      </c>
      <c r="U91" s="77"/>
      <c r="V91" s="66">
        <f t="shared" si="25"/>
        <v>0</v>
      </c>
      <c r="W91" s="77"/>
      <c r="X91" s="66">
        <f t="shared" si="26"/>
        <v>0</v>
      </c>
      <c r="Y91" s="77"/>
      <c r="Z91" s="66">
        <f t="shared" si="27"/>
        <v>0</v>
      </c>
      <c r="AA91" s="77"/>
    </row>
    <row r="92" spans="1:27" s="32" customFormat="1" ht="18.75">
      <c r="A92" s="31">
        <v>100870</v>
      </c>
      <c r="B92" s="31" t="e">
        <f t="shared" si="19"/>
        <v>#REF!</v>
      </c>
      <c r="C92" s="31">
        <v>301053</v>
      </c>
      <c r="D92" s="78"/>
      <c r="E92" s="78"/>
      <c r="F92" s="77"/>
      <c r="G92" s="77"/>
      <c r="H92" s="77"/>
      <c r="I92" s="77"/>
      <c r="J92" s="77"/>
      <c r="K92" s="77"/>
      <c r="L92" s="66">
        <f t="shared" si="20"/>
        <v>0</v>
      </c>
      <c r="M92" s="77"/>
      <c r="N92" s="66">
        <f t="shared" si="21"/>
        <v>0</v>
      </c>
      <c r="O92" s="77"/>
      <c r="P92" s="66">
        <f t="shared" si="22"/>
        <v>0</v>
      </c>
      <c r="Q92" s="77"/>
      <c r="R92" s="66">
        <f t="shared" si="23"/>
        <v>0</v>
      </c>
      <c r="S92" s="77"/>
      <c r="T92" s="66">
        <f t="shared" si="24"/>
        <v>0</v>
      </c>
      <c r="U92" s="77"/>
      <c r="V92" s="66">
        <f t="shared" si="25"/>
        <v>0</v>
      </c>
      <c r="W92" s="77"/>
      <c r="X92" s="66">
        <f t="shared" si="26"/>
        <v>0</v>
      </c>
      <c r="Y92" s="77"/>
      <c r="Z92" s="66">
        <f t="shared" si="27"/>
        <v>0</v>
      </c>
      <c r="AA92" s="77"/>
    </row>
    <row r="93" spans="1:27" s="32" customFormat="1" ht="18.75">
      <c r="A93" s="31">
        <v>100880</v>
      </c>
      <c r="B93" s="31" t="e">
        <f t="shared" si="19"/>
        <v>#REF!</v>
      </c>
      <c r="C93" s="31">
        <v>301054</v>
      </c>
      <c r="D93" s="78"/>
      <c r="E93" s="78"/>
      <c r="F93" s="77"/>
      <c r="G93" s="77"/>
      <c r="H93" s="77"/>
      <c r="I93" s="77"/>
      <c r="J93" s="77"/>
      <c r="K93" s="77"/>
      <c r="L93" s="66">
        <f t="shared" si="20"/>
        <v>0</v>
      </c>
      <c r="M93" s="77"/>
      <c r="N93" s="66">
        <f t="shared" si="21"/>
        <v>0</v>
      </c>
      <c r="O93" s="77"/>
      <c r="P93" s="66">
        <f t="shared" si="22"/>
        <v>0</v>
      </c>
      <c r="Q93" s="77"/>
      <c r="R93" s="66">
        <f t="shared" si="23"/>
        <v>0</v>
      </c>
      <c r="S93" s="77"/>
      <c r="T93" s="66">
        <f t="shared" si="24"/>
        <v>0</v>
      </c>
      <c r="U93" s="77"/>
      <c r="V93" s="66">
        <f t="shared" si="25"/>
        <v>0</v>
      </c>
      <c r="W93" s="77"/>
      <c r="X93" s="66">
        <f t="shared" si="26"/>
        <v>0</v>
      </c>
      <c r="Y93" s="77"/>
      <c r="Z93" s="66">
        <f t="shared" si="27"/>
        <v>0</v>
      </c>
      <c r="AA93" s="77"/>
    </row>
    <row r="94" spans="1:27" s="32" customFormat="1" ht="18.75">
      <c r="A94" s="31">
        <v>100890</v>
      </c>
      <c r="B94" s="31" t="e">
        <f t="shared" si="19"/>
        <v>#REF!</v>
      </c>
      <c r="C94" s="31">
        <v>301055</v>
      </c>
      <c r="D94" s="78"/>
      <c r="E94" s="78"/>
      <c r="F94" s="77"/>
      <c r="G94" s="77"/>
      <c r="H94" s="77"/>
      <c r="I94" s="77"/>
      <c r="J94" s="77"/>
      <c r="K94" s="77"/>
      <c r="L94" s="66">
        <f t="shared" si="20"/>
        <v>0</v>
      </c>
      <c r="M94" s="77"/>
      <c r="N94" s="66">
        <f t="shared" si="21"/>
        <v>0</v>
      </c>
      <c r="O94" s="77"/>
      <c r="P94" s="66">
        <f t="shared" si="22"/>
        <v>0</v>
      </c>
      <c r="Q94" s="77"/>
      <c r="R94" s="66">
        <f t="shared" si="23"/>
        <v>0</v>
      </c>
      <c r="S94" s="77"/>
      <c r="T94" s="66">
        <f t="shared" si="24"/>
        <v>0</v>
      </c>
      <c r="U94" s="77"/>
      <c r="V94" s="66">
        <f t="shared" si="25"/>
        <v>0</v>
      </c>
      <c r="W94" s="77"/>
      <c r="X94" s="66">
        <f t="shared" si="26"/>
        <v>0</v>
      </c>
      <c r="Y94" s="77"/>
      <c r="Z94" s="66">
        <f t="shared" si="27"/>
        <v>0</v>
      </c>
      <c r="AA94" s="77"/>
    </row>
    <row r="95" spans="1:27" s="32" customFormat="1" ht="18.75">
      <c r="A95" s="31">
        <v>100900</v>
      </c>
      <c r="B95" s="31" t="e">
        <f t="shared" si="19"/>
        <v>#REF!</v>
      </c>
      <c r="C95" s="31">
        <v>301056</v>
      </c>
      <c r="D95" s="78"/>
      <c r="E95" s="78"/>
      <c r="F95" s="77"/>
      <c r="G95" s="77"/>
      <c r="H95" s="77"/>
      <c r="I95" s="77"/>
      <c r="J95" s="77"/>
      <c r="K95" s="77"/>
      <c r="L95" s="66">
        <f t="shared" si="20"/>
        <v>0</v>
      </c>
      <c r="M95" s="77"/>
      <c r="N95" s="66">
        <f t="shared" si="21"/>
        <v>0</v>
      </c>
      <c r="O95" s="77"/>
      <c r="P95" s="66">
        <f t="shared" si="22"/>
        <v>0</v>
      </c>
      <c r="Q95" s="77"/>
      <c r="R95" s="66">
        <f t="shared" si="23"/>
        <v>0</v>
      </c>
      <c r="S95" s="77"/>
      <c r="T95" s="66">
        <f t="shared" si="24"/>
        <v>0</v>
      </c>
      <c r="U95" s="77"/>
      <c r="V95" s="66">
        <f t="shared" si="25"/>
        <v>0</v>
      </c>
      <c r="W95" s="77"/>
      <c r="X95" s="66">
        <f t="shared" si="26"/>
        <v>0</v>
      </c>
      <c r="Y95" s="77"/>
      <c r="Z95" s="66">
        <f t="shared" si="27"/>
        <v>0</v>
      </c>
      <c r="AA95" s="77"/>
    </row>
    <row r="96" spans="1:27" s="32" customFormat="1" ht="18.75">
      <c r="A96" s="31">
        <v>100910</v>
      </c>
      <c r="B96" s="31" t="e">
        <f t="shared" si="19"/>
        <v>#REF!</v>
      </c>
      <c r="C96" s="31">
        <v>301057</v>
      </c>
      <c r="D96" s="78"/>
      <c r="E96" s="78"/>
      <c r="F96" s="77"/>
      <c r="G96" s="77"/>
      <c r="H96" s="77"/>
      <c r="I96" s="77"/>
      <c r="J96" s="77"/>
      <c r="K96" s="77"/>
      <c r="L96" s="66">
        <f t="shared" si="20"/>
        <v>0</v>
      </c>
      <c r="M96" s="77"/>
      <c r="N96" s="66">
        <f t="shared" si="21"/>
        <v>0</v>
      </c>
      <c r="O96" s="77"/>
      <c r="P96" s="66">
        <f t="shared" si="22"/>
        <v>0</v>
      </c>
      <c r="Q96" s="77"/>
      <c r="R96" s="66">
        <f t="shared" si="23"/>
        <v>0</v>
      </c>
      <c r="S96" s="77"/>
      <c r="T96" s="66">
        <f t="shared" si="24"/>
        <v>0</v>
      </c>
      <c r="U96" s="77"/>
      <c r="V96" s="66">
        <f t="shared" si="25"/>
        <v>0</v>
      </c>
      <c r="W96" s="77"/>
      <c r="X96" s="66">
        <f t="shared" si="26"/>
        <v>0</v>
      </c>
      <c r="Y96" s="77"/>
      <c r="Z96" s="66">
        <f t="shared" si="27"/>
        <v>0</v>
      </c>
      <c r="AA96" s="77"/>
    </row>
    <row r="97" spans="1:30" s="32" customFormat="1" ht="18.75">
      <c r="A97" s="31">
        <v>100920</v>
      </c>
      <c r="B97" s="31" t="e">
        <f t="shared" si="19"/>
        <v>#REF!</v>
      </c>
      <c r="C97" s="31">
        <v>301058</v>
      </c>
      <c r="D97" s="78"/>
      <c r="E97" s="78"/>
      <c r="F97" s="77"/>
      <c r="G97" s="77"/>
      <c r="H97" s="77"/>
      <c r="I97" s="77"/>
      <c r="J97" s="77"/>
      <c r="K97" s="77"/>
      <c r="L97" s="66">
        <f t="shared" si="20"/>
        <v>0</v>
      </c>
      <c r="M97" s="77"/>
      <c r="N97" s="66">
        <f t="shared" si="21"/>
        <v>0</v>
      </c>
      <c r="O97" s="77"/>
      <c r="P97" s="66">
        <f t="shared" si="22"/>
        <v>0</v>
      </c>
      <c r="Q97" s="77"/>
      <c r="R97" s="66">
        <f t="shared" si="23"/>
        <v>0</v>
      </c>
      <c r="S97" s="77"/>
      <c r="T97" s="66">
        <f t="shared" si="24"/>
        <v>0</v>
      </c>
      <c r="U97" s="77"/>
      <c r="V97" s="66">
        <f t="shared" si="25"/>
        <v>0</v>
      </c>
      <c r="W97" s="77"/>
      <c r="X97" s="66">
        <f t="shared" si="26"/>
        <v>0</v>
      </c>
      <c r="Y97" s="77"/>
      <c r="Z97" s="66">
        <f t="shared" si="27"/>
        <v>0</v>
      </c>
      <c r="AA97" s="77"/>
    </row>
    <row r="98" spans="1:30" s="32" customFormat="1" ht="18.75">
      <c r="A98" s="31">
        <v>100930</v>
      </c>
      <c r="B98" s="31" t="e">
        <f t="shared" si="19"/>
        <v>#REF!</v>
      </c>
      <c r="C98" s="31">
        <v>301059</v>
      </c>
      <c r="D98" s="78"/>
      <c r="E98" s="78"/>
      <c r="F98" s="77"/>
      <c r="G98" s="77"/>
      <c r="H98" s="77"/>
      <c r="I98" s="77"/>
      <c r="J98" s="77"/>
      <c r="K98" s="77"/>
      <c r="L98" s="66">
        <f t="shared" si="20"/>
        <v>0</v>
      </c>
      <c r="M98" s="77"/>
      <c r="N98" s="66">
        <f t="shared" si="21"/>
        <v>0</v>
      </c>
      <c r="O98" s="77"/>
      <c r="P98" s="66">
        <f t="shared" si="22"/>
        <v>0</v>
      </c>
      <c r="Q98" s="77"/>
      <c r="R98" s="66">
        <f t="shared" si="23"/>
        <v>0</v>
      </c>
      <c r="S98" s="77"/>
      <c r="T98" s="66">
        <f t="shared" si="24"/>
        <v>0</v>
      </c>
      <c r="U98" s="77"/>
      <c r="V98" s="66">
        <f t="shared" si="25"/>
        <v>0</v>
      </c>
      <c r="W98" s="77"/>
      <c r="X98" s="66">
        <f t="shared" si="26"/>
        <v>0</v>
      </c>
      <c r="Y98" s="77"/>
      <c r="Z98" s="66">
        <f t="shared" si="27"/>
        <v>0</v>
      </c>
      <c r="AA98" s="77"/>
    </row>
    <row r="99" spans="1:30" s="32" customFormat="1" ht="18.75">
      <c r="A99" s="31">
        <v>100940</v>
      </c>
      <c r="B99" s="31" t="e">
        <f t="shared" si="19"/>
        <v>#REF!</v>
      </c>
      <c r="C99" s="31">
        <v>302000</v>
      </c>
      <c r="D99" s="19" t="s">
        <v>81</v>
      </c>
      <c r="E99" s="40"/>
      <c r="F99" s="84">
        <f>ROUND(F101+F102,3)</f>
        <v>0</v>
      </c>
      <c r="G99" s="63"/>
      <c r="H99" s="64">
        <f>ROUND(H101+H102,3)</f>
        <v>0</v>
      </c>
      <c r="I99" s="63"/>
      <c r="J99" s="64">
        <f>ROUND(J101+J102,3)</f>
        <v>0</v>
      </c>
      <c r="K99" s="63"/>
      <c r="L99" s="64">
        <f>ROUND(L101+L102,3)</f>
        <v>0</v>
      </c>
      <c r="M99" s="64">
        <f>IF(J99,SUM(N99/J99*100),0)</f>
        <v>0</v>
      </c>
      <c r="N99" s="64">
        <f>ROUND(N101+N102,3)</f>
        <v>0</v>
      </c>
      <c r="O99" s="64">
        <f>IF(N99,L99/N99*100,100)</f>
        <v>100</v>
      </c>
      <c r="P99" s="64">
        <f>ROUND(P101+P102,3)</f>
        <v>0</v>
      </c>
      <c r="Q99" s="64">
        <f>IF(L99,SUM(R99/L99*100),0)</f>
        <v>0</v>
      </c>
      <c r="R99" s="64">
        <f>ROUND(R101+R102,3)</f>
        <v>0</v>
      </c>
      <c r="S99" s="64">
        <f>IF(R99,P99/R99*100,100)</f>
        <v>100</v>
      </c>
      <c r="T99" s="64">
        <f>ROUND(T101+T102,3)</f>
        <v>0</v>
      </c>
      <c r="U99" s="64">
        <f>IF(P99,SUM(V99/P99*100),0)</f>
        <v>0</v>
      </c>
      <c r="V99" s="64">
        <f>ROUND(V101+V102,3)</f>
        <v>0</v>
      </c>
      <c r="W99" s="64">
        <f>IF(V99,T99/V99*100,100)</f>
        <v>100</v>
      </c>
      <c r="X99" s="64">
        <f>ROUND(X101+X102,3)</f>
        <v>0</v>
      </c>
      <c r="Y99" s="64">
        <f>IF(T99,SUM(Z99/T99*100),0)</f>
        <v>0</v>
      </c>
      <c r="Z99" s="64">
        <f>ROUND(Z101+Z102,3)</f>
        <v>0</v>
      </c>
      <c r="AA99" s="64">
        <f>IF(Z99,X99/Z99*100,100)</f>
        <v>100</v>
      </c>
      <c r="AD99" s="33" t="s">
        <v>112</v>
      </c>
    </row>
    <row r="100" spans="1:30" s="11" customFormat="1" ht="18.75">
      <c r="A100" s="13">
        <v>100950</v>
      </c>
      <c r="B100" s="13"/>
      <c r="C100" s="13"/>
      <c r="D100" s="75" t="s">
        <v>70</v>
      </c>
      <c r="E100" s="85"/>
      <c r="F100" s="8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30" s="32" customFormat="1" ht="18.75">
      <c r="A101" s="31">
        <v>100960</v>
      </c>
      <c r="B101" s="31" t="e">
        <f>VALUE(CONCATENATE($A$2,$C$3,C101))</f>
        <v>#REF!</v>
      </c>
      <c r="C101" s="31">
        <v>302010</v>
      </c>
      <c r="D101" s="67" t="s">
        <v>936</v>
      </c>
      <c r="E101" s="67"/>
      <c r="F101" s="87"/>
      <c r="G101" s="87"/>
      <c r="H101" s="87"/>
      <c r="I101" s="87"/>
      <c r="J101" s="87"/>
      <c r="K101" s="87"/>
      <c r="L101" s="68"/>
      <c r="M101" s="77"/>
      <c r="N101" s="68"/>
      <c r="O101" s="77"/>
      <c r="P101" s="68"/>
      <c r="Q101" s="77"/>
      <c r="R101" s="68"/>
      <c r="S101" s="77"/>
      <c r="T101" s="68"/>
      <c r="U101" s="77"/>
      <c r="V101" s="68"/>
      <c r="W101" s="77"/>
      <c r="X101" s="68"/>
      <c r="Y101" s="77"/>
      <c r="Z101" s="68"/>
      <c r="AA101" s="77"/>
      <c r="AD101" s="33" t="s">
        <v>110</v>
      </c>
    </row>
    <row r="102" spans="1:30" s="32" customFormat="1" ht="18.75">
      <c r="A102" s="31">
        <v>100970</v>
      </c>
      <c r="B102" s="31" t="e">
        <f>VALUE(CONCATENATE($A$2,$C$3,C102))</f>
        <v>#REF!</v>
      </c>
      <c r="C102" s="31">
        <v>302020</v>
      </c>
      <c r="D102" s="69" t="s">
        <v>72</v>
      </c>
      <c r="E102" s="82"/>
      <c r="F102" s="83">
        <f>ROUND(SUM(F104:F113),3)</f>
        <v>0</v>
      </c>
      <c r="G102" s="71"/>
      <c r="H102" s="70">
        <f>ROUND(SUM(H104:H113),3)</f>
        <v>0</v>
      </c>
      <c r="I102" s="71"/>
      <c r="J102" s="70">
        <f>ROUND(SUM(J104:J113),3)</f>
        <v>0</v>
      </c>
      <c r="K102" s="71"/>
      <c r="L102" s="70">
        <f>ROUND(SUM(L104:L113),3)</f>
        <v>0</v>
      </c>
      <c r="M102" s="70">
        <f>IF(J102,N102/J102*100,0)</f>
        <v>0</v>
      </c>
      <c r="N102" s="70">
        <f>ROUND(SUM(N104:N113),3)</f>
        <v>0</v>
      </c>
      <c r="O102" s="70">
        <f>IF(N102,L102/N102*100,100)</f>
        <v>100</v>
      </c>
      <c r="P102" s="70">
        <f>ROUND(SUM(P104:P113),3)</f>
        <v>0</v>
      </c>
      <c r="Q102" s="70">
        <f>IF(L102,R102/L102*100,0)</f>
        <v>0</v>
      </c>
      <c r="R102" s="70">
        <f>ROUND(SUM(R104:R113),3)</f>
        <v>0</v>
      </c>
      <c r="S102" s="70">
        <f>IF(R102,P102/R102*100,100)</f>
        <v>100</v>
      </c>
      <c r="T102" s="70">
        <f>ROUND(SUM(T104:T113),3)</f>
        <v>0</v>
      </c>
      <c r="U102" s="70">
        <f>IF(P102,V102/P102*100,0)</f>
        <v>0</v>
      </c>
      <c r="V102" s="70">
        <f>ROUND(SUM(V104:V113),3)</f>
        <v>0</v>
      </c>
      <c r="W102" s="70">
        <f>IF(V102,T102/V102*100,100)</f>
        <v>100</v>
      </c>
      <c r="X102" s="70">
        <f>ROUND(SUM(X104:X113),3)</f>
        <v>0</v>
      </c>
      <c r="Y102" s="70">
        <f>IF(T102,Z102/T102*100,0)</f>
        <v>0</v>
      </c>
      <c r="Z102" s="70">
        <f>ROUND(SUM(Z104:Z113),3)</f>
        <v>0</v>
      </c>
      <c r="AA102" s="70">
        <f>IF(Z102,X102/Z102*100,100)</f>
        <v>100</v>
      </c>
      <c r="AD102" s="33" t="s">
        <v>111</v>
      </c>
    </row>
    <row r="103" spans="1:30" s="32" customFormat="1" ht="18.75">
      <c r="A103" s="31">
        <v>100980</v>
      </c>
      <c r="B103" s="31"/>
      <c r="C103" s="31"/>
      <c r="D103" s="75" t="s">
        <v>77</v>
      </c>
      <c r="E103" s="85"/>
      <c r="F103" s="8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30" s="32" customFormat="1" ht="18.75">
      <c r="A104" s="31">
        <v>100990</v>
      </c>
      <c r="B104" s="31" t="e">
        <f t="shared" ref="B104:B114" si="28">VALUE(CONCATENATE($A$2,$C$3,C104))</f>
        <v>#REF!</v>
      </c>
      <c r="C104" s="31">
        <v>302030</v>
      </c>
      <c r="D104" s="78"/>
      <c r="E104" s="78"/>
      <c r="F104" s="77"/>
      <c r="G104" s="77"/>
      <c r="H104" s="77"/>
      <c r="I104" s="77"/>
      <c r="J104" s="77"/>
      <c r="K104" s="77"/>
      <c r="L104" s="79">
        <f>ROUND(N104*O104/100,3)</f>
        <v>0</v>
      </c>
      <c r="M104" s="77"/>
      <c r="N104" s="79">
        <f>ROUND(J104*M104/100,3)</f>
        <v>0</v>
      </c>
      <c r="O104" s="77"/>
      <c r="P104" s="79">
        <f>ROUND(R104*S104/100,3)</f>
        <v>0</v>
      </c>
      <c r="Q104" s="77"/>
      <c r="R104" s="79">
        <f>ROUND(SUM(L104*Q104/100),3)</f>
        <v>0</v>
      </c>
      <c r="S104" s="77"/>
      <c r="T104" s="79">
        <f>ROUND(V104*W104/100,3)</f>
        <v>0</v>
      </c>
      <c r="U104" s="77"/>
      <c r="V104" s="79">
        <f>ROUND(SUM(P104*U104/100),3)</f>
        <v>0</v>
      </c>
      <c r="W104" s="77"/>
      <c r="X104" s="79">
        <f>ROUND(Z104*AA104/100,3)</f>
        <v>0</v>
      </c>
      <c r="Y104" s="77"/>
      <c r="Z104" s="79">
        <f>ROUND(SUM(T104*Y104/100),3)</f>
        <v>0</v>
      </c>
      <c r="AA104" s="77"/>
      <c r="AD104" s="33" t="s">
        <v>806</v>
      </c>
    </row>
    <row r="105" spans="1:30" s="32" customFormat="1" ht="18.75">
      <c r="A105" s="31">
        <v>101000</v>
      </c>
      <c r="B105" s="31" t="e">
        <f t="shared" si="28"/>
        <v>#REF!</v>
      </c>
      <c r="C105" s="31">
        <v>302031</v>
      </c>
      <c r="D105" s="78"/>
      <c r="E105" s="78"/>
      <c r="F105" s="77"/>
      <c r="G105" s="77"/>
      <c r="H105" s="77"/>
      <c r="I105" s="77"/>
      <c r="J105" s="77"/>
      <c r="K105" s="77"/>
      <c r="L105" s="66">
        <f t="shared" ref="L105:L113" si="29">ROUND(N105*O105/100,3)</f>
        <v>0</v>
      </c>
      <c r="M105" s="77"/>
      <c r="N105" s="66">
        <f t="shared" ref="N105:N113" si="30">ROUND(J105*M105/100,3)</f>
        <v>0</v>
      </c>
      <c r="O105" s="77"/>
      <c r="P105" s="66">
        <f t="shared" ref="P105:P113" si="31">ROUND(R105*S105/100,3)</f>
        <v>0</v>
      </c>
      <c r="Q105" s="77"/>
      <c r="R105" s="66">
        <f t="shared" ref="R105:R113" si="32">ROUND(L105*Q105/100,3)</f>
        <v>0</v>
      </c>
      <c r="S105" s="77"/>
      <c r="T105" s="66">
        <f t="shared" ref="T105:T113" si="33">ROUND(V105*W105/100,3)</f>
        <v>0</v>
      </c>
      <c r="U105" s="77"/>
      <c r="V105" s="66">
        <f t="shared" ref="V105:V113" si="34">ROUND(P105*U105/100,3)</f>
        <v>0</v>
      </c>
      <c r="W105" s="77"/>
      <c r="X105" s="66">
        <f t="shared" ref="X105:X113" si="35">ROUND(Z105*AA105/100,3)</f>
        <v>0</v>
      </c>
      <c r="Y105" s="77"/>
      <c r="Z105" s="66">
        <f t="shared" ref="Z105:Z113" si="36">ROUND(T105*Y105/100,3)</f>
        <v>0</v>
      </c>
      <c r="AA105" s="77"/>
    </row>
    <row r="106" spans="1:30" s="32" customFormat="1" ht="15.75" customHeight="1">
      <c r="A106" s="31">
        <v>101010</v>
      </c>
      <c r="B106" s="31" t="e">
        <f t="shared" si="28"/>
        <v>#REF!</v>
      </c>
      <c r="C106" s="31">
        <v>302032</v>
      </c>
      <c r="D106" s="78"/>
      <c r="E106" s="78"/>
      <c r="F106" s="77"/>
      <c r="G106" s="77"/>
      <c r="H106" s="77"/>
      <c r="I106" s="77"/>
      <c r="J106" s="77"/>
      <c r="K106" s="77"/>
      <c r="L106" s="66">
        <f t="shared" si="29"/>
        <v>0</v>
      </c>
      <c r="M106" s="77"/>
      <c r="N106" s="66">
        <f t="shared" si="30"/>
        <v>0</v>
      </c>
      <c r="O106" s="77"/>
      <c r="P106" s="66">
        <f t="shared" si="31"/>
        <v>0</v>
      </c>
      <c r="Q106" s="77"/>
      <c r="R106" s="66">
        <f t="shared" si="32"/>
        <v>0</v>
      </c>
      <c r="S106" s="77"/>
      <c r="T106" s="66">
        <f t="shared" si="33"/>
        <v>0</v>
      </c>
      <c r="U106" s="77"/>
      <c r="V106" s="66">
        <f t="shared" si="34"/>
        <v>0</v>
      </c>
      <c r="W106" s="77"/>
      <c r="X106" s="66">
        <f t="shared" si="35"/>
        <v>0</v>
      </c>
      <c r="Y106" s="77"/>
      <c r="Z106" s="66">
        <f t="shared" si="36"/>
        <v>0</v>
      </c>
      <c r="AA106" s="77"/>
    </row>
    <row r="107" spans="1:30" s="32" customFormat="1" ht="15.75" customHeight="1">
      <c r="A107" s="31">
        <v>101020</v>
      </c>
      <c r="B107" s="31" t="e">
        <f t="shared" si="28"/>
        <v>#REF!</v>
      </c>
      <c r="C107" s="31">
        <v>302033</v>
      </c>
      <c r="D107" s="78"/>
      <c r="E107" s="78"/>
      <c r="F107" s="77"/>
      <c r="G107" s="77"/>
      <c r="H107" s="77"/>
      <c r="I107" s="77"/>
      <c r="J107" s="77"/>
      <c r="K107" s="77"/>
      <c r="L107" s="66">
        <f t="shared" si="29"/>
        <v>0</v>
      </c>
      <c r="M107" s="77"/>
      <c r="N107" s="66">
        <f t="shared" si="30"/>
        <v>0</v>
      </c>
      <c r="O107" s="77"/>
      <c r="P107" s="66">
        <f t="shared" si="31"/>
        <v>0</v>
      </c>
      <c r="Q107" s="77"/>
      <c r="R107" s="66">
        <f t="shared" si="32"/>
        <v>0</v>
      </c>
      <c r="S107" s="77"/>
      <c r="T107" s="66">
        <f t="shared" si="33"/>
        <v>0</v>
      </c>
      <c r="U107" s="77"/>
      <c r="V107" s="66">
        <f t="shared" si="34"/>
        <v>0</v>
      </c>
      <c r="W107" s="77"/>
      <c r="X107" s="66">
        <f t="shared" si="35"/>
        <v>0</v>
      </c>
      <c r="Y107" s="77"/>
      <c r="Z107" s="66">
        <f t="shared" si="36"/>
        <v>0</v>
      </c>
      <c r="AA107" s="77"/>
    </row>
    <row r="108" spans="1:30" s="32" customFormat="1" ht="15.75" customHeight="1">
      <c r="A108" s="31">
        <v>101030</v>
      </c>
      <c r="B108" s="31" t="e">
        <f t="shared" si="28"/>
        <v>#REF!</v>
      </c>
      <c r="C108" s="31">
        <v>302034</v>
      </c>
      <c r="D108" s="78"/>
      <c r="E108" s="78"/>
      <c r="F108" s="77"/>
      <c r="G108" s="77"/>
      <c r="H108" s="77"/>
      <c r="I108" s="77"/>
      <c r="J108" s="77"/>
      <c r="K108" s="77"/>
      <c r="L108" s="66">
        <f t="shared" si="29"/>
        <v>0</v>
      </c>
      <c r="M108" s="77"/>
      <c r="N108" s="66">
        <f t="shared" si="30"/>
        <v>0</v>
      </c>
      <c r="O108" s="77"/>
      <c r="P108" s="66">
        <f t="shared" si="31"/>
        <v>0</v>
      </c>
      <c r="Q108" s="77"/>
      <c r="R108" s="66">
        <f t="shared" si="32"/>
        <v>0</v>
      </c>
      <c r="S108" s="77"/>
      <c r="T108" s="66">
        <f t="shared" si="33"/>
        <v>0</v>
      </c>
      <c r="U108" s="77"/>
      <c r="V108" s="66">
        <f t="shared" si="34"/>
        <v>0</v>
      </c>
      <c r="W108" s="77"/>
      <c r="X108" s="66">
        <f t="shared" si="35"/>
        <v>0</v>
      </c>
      <c r="Y108" s="77"/>
      <c r="Z108" s="66">
        <f t="shared" si="36"/>
        <v>0</v>
      </c>
      <c r="AA108" s="77"/>
    </row>
    <row r="109" spans="1:30" s="32" customFormat="1" ht="18.75">
      <c r="A109" s="31">
        <v>101040</v>
      </c>
      <c r="B109" s="31" t="e">
        <f t="shared" si="28"/>
        <v>#REF!</v>
      </c>
      <c r="C109" s="31">
        <v>302035</v>
      </c>
      <c r="D109" s="78"/>
      <c r="E109" s="78"/>
      <c r="F109" s="77"/>
      <c r="G109" s="77"/>
      <c r="H109" s="77"/>
      <c r="I109" s="77"/>
      <c r="J109" s="77"/>
      <c r="K109" s="77"/>
      <c r="L109" s="66">
        <f t="shared" si="29"/>
        <v>0</v>
      </c>
      <c r="M109" s="77"/>
      <c r="N109" s="66">
        <f t="shared" si="30"/>
        <v>0</v>
      </c>
      <c r="O109" s="77"/>
      <c r="P109" s="66">
        <f t="shared" si="31"/>
        <v>0</v>
      </c>
      <c r="Q109" s="77"/>
      <c r="R109" s="66">
        <f t="shared" si="32"/>
        <v>0</v>
      </c>
      <c r="S109" s="77"/>
      <c r="T109" s="66">
        <f t="shared" si="33"/>
        <v>0</v>
      </c>
      <c r="U109" s="77"/>
      <c r="V109" s="66">
        <f t="shared" si="34"/>
        <v>0</v>
      </c>
      <c r="W109" s="77"/>
      <c r="X109" s="66">
        <f t="shared" si="35"/>
        <v>0</v>
      </c>
      <c r="Y109" s="77"/>
      <c r="Z109" s="66">
        <f t="shared" si="36"/>
        <v>0</v>
      </c>
      <c r="AA109" s="77"/>
    </row>
    <row r="110" spans="1:30" s="32" customFormat="1" ht="18" customHeight="1">
      <c r="A110" s="31">
        <v>101050</v>
      </c>
      <c r="B110" s="31" t="e">
        <f t="shared" si="28"/>
        <v>#REF!</v>
      </c>
      <c r="C110" s="31">
        <v>302036</v>
      </c>
      <c r="D110" s="78"/>
      <c r="E110" s="78"/>
      <c r="F110" s="77"/>
      <c r="G110" s="77"/>
      <c r="H110" s="77"/>
      <c r="I110" s="77"/>
      <c r="J110" s="77"/>
      <c r="K110" s="77"/>
      <c r="L110" s="66">
        <f t="shared" si="29"/>
        <v>0</v>
      </c>
      <c r="M110" s="77"/>
      <c r="N110" s="66">
        <f t="shared" si="30"/>
        <v>0</v>
      </c>
      <c r="O110" s="77"/>
      <c r="P110" s="66">
        <f t="shared" si="31"/>
        <v>0</v>
      </c>
      <c r="Q110" s="77"/>
      <c r="R110" s="66">
        <f t="shared" si="32"/>
        <v>0</v>
      </c>
      <c r="S110" s="77"/>
      <c r="T110" s="66">
        <f t="shared" si="33"/>
        <v>0</v>
      </c>
      <c r="U110" s="77"/>
      <c r="V110" s="66">
        <f t="shared" si="34"/>
        <v>0</v>
      </c>
      <c r="W110" s="77"/>
      <c r="X110" s="66">
        <f t="shared" si="35"/>
        <v>0</v>
      </c>
      <c r="Y110" s="77"/>
      <c r="Z110" s="66">
        <f t="shared" si="36"/>
        <v>0</v>
      </c>
      <c r="AA110" s="77"/>
    </row>
    <row r="111" spans="1:30" s="32" customFormat="1" ht="15.75" customHeight="1">
      <c r="A111" s="31">
        <v>101060</v>
      </c>
      <c r="B111" s="31" t="e">
        <f t="shared" si="28"/>
        <v>#REF!</v>
      </c>
      <c r="C111" s="31">
        <v>302037</v>
      </c>
      <c r="D111" s="78"/>
      <c r="E111" s="78"/>
      <c r="F111" s="77"/>
      <c r="G111" s="77"/>
      <c r="H111" s="77"/>
      <c r="I111" s="77"/>
      <c r="J111" s="77"/>
      <c r="K111" s="77"/>
      <c r="L111" s="66">
        <f t="shared" si="29"/>
        <v>0</v>
      </c>
      <c r="M111" s="77"/>
      <c r="N111" s="66">
        <f t="shared" si="30"/>
        <v>0</v>
      </c>
      <c r="O111" s="77"/>
      <c r="P111" s="66">
        <f t="shared" si="31"/>
        <v>0</v>
      </c>
      <c r="Q111" s="77"/>
      <c r="R111" s="66">
        <f t="shared" si="32"/>
        <v>0</v>
      </c>
      <c r="S111" s="77"/>
      <c r="T111" s="66">
        <f t="shared" si="33"/>
        <v>0</v>
      </c>
      <c r="U111" s="77"/>
      <c r="V111" s="66">
        <f t="shared" si="34"/>
        <v>0</v>
      </c>
      <c r="W111" s="77"/>
      <c r="X111" s="66">
        <f t="shared" si="35"/>
        <v>0</v>
      </c>
      <c r="Y111" s="77"/>
      <c r="Z111" s="66">
        <f t="shared" si="36"/>
        <v>0</v>
      </c>
      <c r="AA111" s="77"/>
    </row>
    <row r="112" spans="1:30" s="32" customFormat="1" ht="18.75">
      <c r="A112" s="31">
        <v>101070</v>
      </c>
      <c r="B112" s="31" t="e">
        <f t="shared" si="28"/>
        <v>#REF!</v>
      </c>
      <c r="C112" s="31">
        <v>302038</v>
      </c>
      <c r="D112" s="78"/>
      <c r="E112" s="78"/>
      <c r="F112" s="77"/>
      <c r="G112" s="77"/>
      <c r="H112" s="77"/>
      <c r="I112" s="77"/>
      <c r="J112" s="77"/>
      <c r="K112" s="77"/>
      <c r="L112" s="66">
        <f t="shared" si="29"/>
        <v>0</v>
      </c>
      <c r="M112" s="77"/>
      <c r="N112" s="66">
        <f t="shared" si="30"/>
        <v>0</v>
      </c>
      <c r="O112" s="77"/>
      <c r="P112" s="66">
        <f t="shared" si="31"/>
        <v>0</v>
      </c>
      <c r="Q112" s="77"/>
      <c r="R112" s="66">
        <f t="shared" si="32"/>
        <v>0</v>
      </c>
      <c r="S112" s="77"/>
      <c r="T112" s="66">
        <f t="shared" si="33"/>
        <v>0</v>
      </c>
      <c r="U112" s="77"/>
      <c r="V112" s="66">
        <f t="shared" si="34"/>
        <v>0</v>
      </c>
      <c r="W112" s="77"/>
      <c r="X112" s="66">
        <f t="shared" si="35"/>
        <v>0</v>
      </c>
      <c r="Y112" s="77"/>
      <c r="Z112" s="66">
        <f t="shared" si="36"/>
        <v>0</v>
      </c>
      <c r="AA112" s="77"/>
    </row>
    <row r="113" spans="1:30" s="32" customFormat="1" ht="15.75" customHeight="1">
      <c r="A113" s="31">
        <v>101080</v>
      </c>
      <c r="B113" s="31" t="e">
        <f t="shared" si="28"/>
        <v>#REF!</v>
      </c>
      <c r="C113" s="31">
        <v>302039</v>
      </c>
      <c r="D113" s="78"/>
      <c r="E113" s="78"/>
      <c r="F113" s="77"/>
      <c r="G113" s="77"/>
      <c r="H113" s="77"/>
      <c r="I113" s="77"/>
      <c r="J113" s="77"/>
      <c r="K113" s="77"/>
      <c r="L113" s="66">
        <f t="shared" si="29"/>
        <v>0</v>
      </c>
      <c r="M113" s="77"/>
      <c r="N113" s="66">
        <f t="shared" si="30"/>
        <v>0</v>
      </c>
      <c r="O113" s="77"/>
      <c r="P113" s="66">
        <f t="shared" si="31"/>
        <v>0</v>
      </c>
      <c r="Q113" s="77"/>
      <c r="R113" s="66">
        <f t="shared" si="32"/>
        <v>0</v>
      </c>
      <c r="S113" s="77"/>
      <c r="T113" s="66">
        <f t="shared" si="33"/>
        <v>0</v>
      </c>
      <c r="U113" s="77"/>
      <c r="V113" s="66">
        <f t="shared" si="34"/>
        <v>0</v>
      </c>
      <c r="W113" s="77"/>
      <c r="X113" s="66">
        <f t="shared" si="35"/>
        <v>0</v>
      </c>
      <c r="Y113" s="77"/>
      <c r="Z113" s="66">
        <f t="shared" si="36"/>
        <v>0</v>
      </c>
      <c r="AA113" s="77"/>
    </row>
    <row r="114" spans="1:30" s="11" customFormat="1" ht="18.75">
      <c r="A114" s="13">
        <v>101090</v>
      </c>
      <c r="B114" s="13" t="e">
        <f t="shared" si="28"/>
        <v>#REF!</v>
      </c>
      <c r="C114" s="13">
        <v>303000</v>
      </c>
      <c r="D114" s="19" t="s">
        <v>82</v>
      </c>
      <c r="E114" s="40"/>
      <c r="F114" s="84">
        <f>ROUND(F116+F117,3)</f>
        <v>0</v>
      </c>
      <c r="G114" s="63"/>
      <c r="H114" s="64">
        <f>ROUND(H116+H117,3)</f>
        <v>0</v>
      </c>
      <c r="I114" s="63"/>
      <c r="J114" s="64">
        <f>ROUND(J116+J117,3)</f>
        <v>0</v>
      </c>
      <c r="K114" s="63"/>
      <c r="L114" s="64">
        <f>ROUND(L116+L117,3)</f>
        <v>0</v>
      </c>
      <c r="M114" s="64">
        <f>IF(J114,SUM(N114/J114*100),0)</f>
        <v>0</v>
      </c>
      <c r="N114" s="64">
        <f>ROUND(N116+N117,3)</f>
        <v>0</v>
      </c>
      <c r="O114" s="64">
        <f>IF(N114,L114/N114*100,100)</f>
        <v>100</v>
      </c>
      <c r="P114" s="64">
        <f>ROUND(P116+P117,3)</f>
        <v>0</v>
      </c>
      <c r="Q114" s="64">
        <f>IF(L114,SUM(R114/L114*100),0)</f>
        <v>0</v>
      </c>
      <c r="R114" s="64">
        <f>ROUND(R116+R117,3)</f>
        <v>0</v>
      </c>
      <c r="S114" s="64">
        <f>IF(R114,P114/R114*100,100)</f>
        <v>100</v>
      </c>
      <c r="T114" s="64">
        <f>ROUND(T116+T117,3)</f>
        <v>0</v>
      </c>
      <c r="U114" s="64">
        <f>IF(P114,SUM(V114/P114*100),0)</f>
        <v>0</v>
      </c>
      <c r="V114" s="64">
        <f>ROUND(V116+V117,3)</f>
        <v>0</v>
      </c>
      <c r="W114" s="64">
        <f>IF(V114,T114/V114*100,100)</f>
        <v>100</v>
      </c>
      <c r="X114" s="64">
        <f>ROUND(X116+X117,3)</f>
        <v>0</v>
      </c>
      <c r="Y114" s="64">
        <f>IF(T114,SUM(Z114/T114*100),0)</f>
        <v>0</v>
      </c>
      <c r="Z114" s="64">
        <f>ROUND(Z116+Z117,3)</f>
        <v>0</v>
      </c>
      <c r="AA114" s="64">
        <f>IF(Z114,X114/Z114*100,100)</f>
        <v>100</v>
      </c>
      <c r="AD114" s="24" t="s">
        <v>112</v>
      </c>
    </row>
    <row r="115" spans="1:30" s="11" customFormat="1" ht="15.75" customHeight="1">
      <c r="A115" s="13">
        <v>101100</v>
      </c>
      <c r="B115" s="13"/>
      <c r="C115" s="13"/>
      <c r="D115" s="75" t="s">
        <v>70</v>
      </c>
      <c r="E115" s="85"/>
      <c r="F115" s="91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  <c r="AA115" s="68"/>
    </row>
    <row r="116" spans="1:30" s="32" customFormat="1" ht="18.75">
      <c r="A116" s="31">
        <v>101110</v>
      </c>
      <c r="B116" s="31" t="e">
        <f>VALUE(CONCATENATE($A$2,$C$3,C116))</f>
        <v>#REF!</v>
      </c>
      <c r="C116" s="31">
        <v>303010</v>
      </c>
      <c r="D116" s="67" t="s">
        <v>71</v>
      </c>
      <c r="E116" s="67"/>
      <c r="F116" s="87">
        <v>0</v>
      </c>
      <c r="G116" s="87"/>
      <c r="H116" s="87">
        <v>0</v>
      </c>
      <c r="I116" s="87"/>
      <c r="J116" s="87"/>
      <c r="K116" s="87"/>
      <c r="L116" s="68">
        <f>ROUND(N116*O116/100,3)</f>
        <v>0</v>
      </c>
      <c r="M116" s="77"/>
      <c r="N116" s="68">
        <f>ROUND(J116*M116/100,3)</f>
        <v>0</v>
      </c>
      <c r="O116" s="77"/>
      <c r="P116" s="68">
        <f>ROUND(R116*S116/100,3)</f>
        <v>0</v>
      </c>
      <c r="Q116" s="77"/>
      <c r="R116" s="68">
        <f>ROUND(L116*Q116/100,3)</f>
        <v>0</v>
      </c>
      <c r="S116" s="77"/>
      <c r="T116" s="68">
        <f>ROUND(V116*W116/100,3)</f>
        <v>0</v>
      </c>
      <c r="U116" s="77"/>
      <c r="V116" s="68">
        <f>ROUND(P116*U116/100,3)</f>
        <v>0</v>
      </c>
      <c r="W116" s="77"/>
      <c r="X116" s="68">
        <f>ROUND(Z116*AA116/100,3)</f>
        <v>0</v>
      </c>
      <c r="Y116" s="77"/>
      <c r="Z116" s="68">
        <f>ROUND(T116*Y116/100,3)</f>
        <v>0</v>
      </c>
      <c r="AA116" s="77"/>
      <c r="AD116" s="33" t="s">
        <v>110</v>
      </c>
    </row>
    <row r="117" spans="1:30" s="32" customFormat="1" ht="18.75">
      <c r="A117" s="31">
        <v>101120</v>
      </c>
      <c r="B117" s="31" t="e">
        <f>VALUE(CONCATENATE($A$2,$C$3,C117))</f>
        <v>#REF!</v>
      </c>
      <c r="C117" s="31">
        <v>303020</v>
      </c>
      <c r="D117" s="69" t="s">
        <v>72</v>
      </c>
      <c r="E117" s="82"/>
      <c r="F117" s="83">
        <f>ROUND(SUM(F119:F128),3)</f>
        <v>0</v>
      </c>
      <c r="G117" s="71"/>
      <c r="H117" s="70">
        <f>ROUND(SUM(H119:H128),3)</f>
        <v>0</v>
      </c>
      <c r="I117" s="71"/>
      <c r="J117" s="70">
        <f>ROUND(SUM(J119:J128),3)</f>
        <v>0</v>
      </c>
      <c r="K117" s="71"/>
      <c r="L117" s="70">
        <f>ROUND(SUM(L119:L128),3)</f>
        <v>0</v>
      </c>
      <c r="M117" s="70">
        <f>IF(J117,N117/J117*100,0)</f>
        <v>0</v>
      </c>
      <c r="N117" s="70">
        <f>ROUND(SUM(N119:N128),3)</f>
        <v>0</v>
      </c>
      <c r="O117" s="70">
        <f>IF(N117,L117/N117*100,100)</f>
        <v>100</v>
      </c>
      <c r="P117" s="70">
        <f>ROUND(SUM(P119:P128),3)</f>
        <v>0</v>
      </c>
      <c r="Q117" s="70">
        <f>IF(L117,R117/L117*100,0)</f>
        <v>0</v>
      </c>
      <c r="R117" s="70">
        <f>ROUND(SUM(R119:R128),3)</f>
        <v>0</v>
      </c>
      <c r="S117" s="70">
        <f>IF(R117,P117/R117*100,100)</f>
        <v>100</v>
      </c>
      <c r="T117" s="70">
        <f>ROUND(SUM(T119:T128),3)</f>
        <v>0</v>
      </c>
      <c r="U117" s="70">
        <f>IF(P117,V117/P117*100,0)</f>
        <v>0</v>
      </c>
      <c r="V117" s="70">
        <f>ROUND(SUM(V119:V128),3)</f>
        <v>0</v>
      </c>
      <c r="W117" s="70">
        <f>IF(V117,T117/V117*100,100)</f>
        <v>100</v>
      </c>
      <c r="X117" s="70">
        <f>ROUND(SUM(X119:X128),3)</f>
        <v>0</v>
      </c>
      <c r="Y117" s="70">
        <f>IF(T117,Z117/T117*100,0)</f>
        <v>0</v>
      </c>
      <c r="Z117" s="70">
        <f>ROUND(SUM(Z119:Z128),3)</f>
        <v>0</v>
      </c>
      <c r="AA117" s="70">
        <f>IF(Z117,X117/Z117*100,100)</f>
        <v>100</v>
      </c>
      <c r="AD117" s="33" t="s">
        <v>111</v>
      </c>
    </row>
    <row r="118" spans="1:30" s="32" customFormat="1" ht="18.75">
      <c r="A118" s="31">
        <v>101130</v>
      </c>
      <c r="B118" s="31"/>
      <c r="C118" s="31"/>
      <c r="D118" s="75" t="s">
        <v>77</v>
      </c>
      <c r="E118" s="85"/>
      <c r="F118" s="86"/>
      <c r="G118" s="68"/>
      <c r="H118" s="66"/>
      <c r="I118" s="68"/>
      <c r="J118" s="66"/>
      <c r="K118" s="68"/>
      <c r="L118" s="66"/>
      <c r="M118" s="68"/>
      <c r="N118" s="66"/>
      <c r="O118" s="68"/>
      <c r="P118" s="66"/>
      <c r="Q118" s="68"/>
      <c r="R118" s="66"/>
      <c r="S118" s="68"/>
      <c r="T118" s="66"/>
      <c r="U118" s="68"/>
      <c r="V118" s="66"/>
      <c r="W118" s="68"/>
      <c r="X118" s="66"/>
      <c r="Y118" s="68"/>
      <c r="Z118" s="66"/>
      <c r="AA118" s="68"/>
    </row>
    <row r="119" spans="1:30" s="32" customFormat="1" ht="18.75">
      <c r="A119" s="31">
        <v>101140</v>
      </c>
      <c r="B119" s="31" t="e">
        <f t="shared" ref="B119:B129" si="37">VALUE(CONCATENATE($A$2,$C$3,C119))</f>
        <v>#REF!</v>
      </c>
      <c r="C119" s="31">
        <v>303030</v>
      </c>
      <c r="D119" s="78"/>
      <c r="E119" s="78"/>
      <c r="F119" s="77"/>
      <c r="G119" s="77"/>
      <c r="H119" s="77"/>
      <c r="I119" s="77"/>
      <c r="J119" s="77"/>
      <c r="K119" s="77"/>
      <c r="L119" s="79">
        <f>ROUND(N119*O119/100,3)</f>
        <v>0</v>
      </c>
      <c r="M119" s="77"/>
      <c r="N119" s="79">
        <f>ROUND(J119*M119/100,3)</f>
        <v>0</v>
      </c>
      <c r="O119" s="77"/>
      <c r="P119" s="79">
        <f>ROUND(R119*S119/100,3)</f>
        <v>0</v>
      </c>
      <c r="Q119" s="77"/>
      <c r="R119" s="79">
        <f>ROUND(SUM(L119*Q119/100),3)</f>
        <v>0</v>
      </c>
      <c r="S119" s="77"/>
      <c r="T119" s="79">
        <f>ROUND(V119*W119/100,3)</f>
        <v>0</v>
      </c>
      <c r="U119" s="77"/>
      <c r="V119" s="79">
        <f>ROUND(SUM(P119*U119/100),3)</f>
        <v>0</v>
      </c>
      <c r="W119" s="77"/>
      <c r="X119" s="79">
        <f>ROUND(Z119*AA119/100,3)</f>
        <v>0</v>
      </c>
      <c r="Y119" s="77"/>
      <c r="Z119" s="79">
        <f>ROUND(SUM(T119*Y119/100),3)</f>
        <v>0</v>
      </c>
      <c r="AA119" s="77"/>
      <c r="AD119" s="33" t="s">
        <v>806</v>
      </c>
    </row>
    <row r="120" spans="1:30" s="32" customFormat="1" ht="18.75">
      <c r="A120" s="31">
        <v>101150</v>
      </c>
      <c r="B120" s="31" t="e">
        <f t="shared" si="37"/>
        <v>#REF!</v>
      </c>
      <c r="C120" s="31">
        <v>303031</v>
      </c>
      <c r="D120" s="78"/>
      <c r="E120" s="78"/>
      <c r="F120" s="77"/>
      <c r="G120" s="77"/>
      <c r="H120" s="77"/>
      <c r="I120" s="77"/>
      <c r="J120" s="77"/>
      <c r="K120" s="77"/>
      <c r="L120" s="66">
        <f t="shared" ref="L120:L128" si="38">ROUND(N120*O120/100,3)</f>
        <v>0</v>
      </c>
      <c r="M120" s="77"/>
      <c r="N120" s="66">
        <f t="shared" ref="N120:N128" si="39">ROUND(J120*M120/100,3)</f>
        <v>0</v>
      </c>
      <c r="O120" s="77"/>
      <c r="P120" s="66">
        <f t="shared" ref="P120:P128" si="40">ROUND(R120*S120/100,3)</f>
        <v>0</v>
      </c>
      <c r="Q120" s="77"/>
      <c r="R120" s="66">
        <f t="shared" ref="R120:R128" si="41">ROUND(L120*Q120/100,3)</f>
        <v>0</v>
      </c>
      <c r="S120" s="77"/>
      <c r="T120" s="66">
        <f t="shared" ref="T120:T128" si="42">ROUND(V120*W120/100,3)</f>
        <v>0</v>
      </c>
      <c r="U120" s="77"/>
      <c r="V120" s="66">
        <f t="shared" ref="V120:V128" si="43">ROUND(P120*U120/100,3)</f>
        <v>0</v>
      </c>
      <c r="W120" s="77"/>
      <c r="X120" s="66">
        <f t="shared" ref="X120:X128" si="44">ROUND(Z120*AA120/100,3)</f>
        <v>0</v>
      </c>
      <c r="Y120" s="77"/>
      <c r="Z120" s="66">
        <f t="shared" ref="Z120:Z128" si="45">ROUND(T120*Y120/100,3)</f>
        <v>0</v>
      </c>
      <c r="AA120" s="77"/>
    </row>
    <row r="121" spans="1:30" s="32" customFormat="1" ht="18.75">
      <c r="A121" s="31">
        <v>101160</v>
      </c>
      <c r="B121" s="31" t="e">
        <f t="shared" si="37"/>
        <v>#REF!</v>
      </c>
      <c r="C121" s="31">
        <v>303032</v>
      </c>
      <c r="D121" s="78"/>
      <c r="E121" s="78"/>
      <c r="F121" s="77"/>
      <c r="G121" s="77"/>
      <c r="H121" s="77"/>
      <c r="I121" s="77"/>
      <c r="J121" s="77"/>
      <c r="K121" s="77"/>
      <c r="L121" s="66">
        <f t="shared" si="38"/>
        <v>0</v>
      </c>
      <c r="M121" s="77"/>
      <c r="N121" s="66">
        <f t="shared" si="39"/>
        <v>0</v>
      </c>
      <c r="O121" s="77"/>
      <c r="P121" s="66">
        <f t="shared" si="40"/>
        <v>0</v>
      </c>
      <c r="Q121" s="77"/>
      <c r="R121" s="66">
        <f t="shared" si="41"/>
        <v>0</v>
      </c>
      <c r="S121" s="77"/>
      <c r="T121" s="66">
        <f t="shared" si="42"/>
        <v>0</v>
      </c>
      <c r="U121" s="77"/>
      <c r="V121" s="66">
        <f t="shared" si="43"/>
        <v>0</v>
      </c>
      <c r="W121" s="77"/>
      <c r="X121" s="66">
        <f t="shared" si="44"/>
        <v>0</v>
      </c>
      <c r="Y121" s="77"/>
      <c r="Z121" s="66">
        <f t="shared" si="45"/>
        <v>0</v>
      </c>
      <c r="AA121" s="77"/>
    </row>
    <row r="122" spans="1:30" s="32" customFormat="1" ht="18.75">
      <c r="A122" s="31">
        <v>101170</v>
      </c>
      <c r="B122" s="31" t="e">
        <f t="shared" si="37"/>
        <v>#REF!</v>
      </c>
      <c r="C122" s="31">
        <v>303033</v>
      </c>
      <c r="D122" s="78"/>
      <c r="E122" s="78"/>
      <c r="F122" s="77"/>
      <c r="G122" s="77"/>
      <c r="H122" s="77"/>
      <c r="I122" s="77"/>
      <c r="J122" s="77"/>
      <c r="K122" s="77"/>
      <c r="L122" s="66">
        <f t="shared" si="38"/>
        <v>0</v>
      </c>
      <c r="M122" s="77"/>
      <c r="N122" s="66">
        <f t="shared" si="39"/>
        <v>0</v>
      </c>
      <c r="O122" s="77"/>
      <c r="P122" s="66">
        <f t="shared" si="40"/>
        <v>0</v>
      </c>
      <c r="Q122" s="77"/>
      <c r="R122" s="66">
        <f t="shared" si="41"/>
        <v>0</v>
      </c>
      <c r="S122" s="77"/>
      <c r="T122" s="66">
        <f t="shared" si="42"/>
        <v>0</v>
      </c>
      <c r="U122" s="77"/>
      <c r="V122" s="66">
        <f t="shared" si="43"/>
        <v>0</v>
      </c>
      <c r="W122" s="77"/>
      <c r="X122" s="66">
        <f t="shared" si="44"/>
        <v>0</v>
      </c>
      <c r="Y122" s="77"/>
      <c r="Z122" s="66">
        <f t="shared" si="45"/>
        <v>0</v>
      </c>
      <c r="AA122" s="77"/>
    </row>
    <row r="123" spans="1:30" s="32" customFormat="1" ht="18.75">
      <c r="A123" s="31">
        <v>101180</v>
      </c>
      <c r="B123" s="31" t="e">
        <f t="shared" si="37"/>
        <v>#REF!</v>
      </c>
      <c r="C123" s="31">
        <v>303034</v>
      </c>
      <c r="D123" s="78"/>
      <c r="E123" s="78"/>
      <c r="F123" s="77"/>
      <c r="G123" s="77"/>
      <c r="H123" s="77"/>
      <c r="I123" s="77"/>
      <c r="J123" s="77"/>
      <c r="K123" s="77"/>
      <c r="L123" s="66">
        <f t="shared" si="38"/>
        <v>0</v>
      </c>
      <c r="M123" s="77"/>
      <c r="N123" s="66">
        <f t="shared" si="39"/>
        <v>0</v>
      </c>
      <c r="O123" s="77"/>
      <c r="P123" s="66">
        <f t="shared" si="40"/>
        <v>0</v>
      </c>
      <c r="Q123" s="77"/>
      <c r="R123" s="66">
        <f t="shared" si="41"/>
        <v>0</v>
      </c>
      <c r="S123" s="77"/>
      <c r="T123" s="66">
        <f t="shared" si="42"/>
        <v>0</v>
      </c>
      <c r="U123" s="77"/>
      <c r="V123" s="66">
        <f t="shared" si="43"/>
        <v>0</v>
      </c>
      <c r="W123" s="77"/>
      <c r="X123" s="66">
        <f t="shared" si="44"/>
        <v>0</v>
      </c>
      <c r="Y123" s="77"/>
      <c r="Z123" s="66">
        <f t="shared" si="45"/>
        <v>0</v>
      </c>
      <c r="AA123" s="77"/>
    </row>
    <row r="124" spans="1:30" s="32" customFormat="1" ht="18.75">
      <c r="A124" s="31">
        <v>101190</v>
      </c>
      <c r="B124" s="31" t="e">
        <f t="shared" si="37"/>
        <v>#REF!</v>
      </c>
      <c r="C124" s="31">
        <v>303035</v>
      </c>
      <c r="D124" s="78"/>
      <c r="E124" s="78"/>
      <c r="F124" s="77"/>
      <c r="G124" s="77"/>
      <c r="H124" s="77"/>
      <c r="I124" s="77"/>
      <c r="J124" s="77"/>
      <c r="K124" s="77"/>
      <c r="L124" s="66">
        <f t="shared" si="38"/>
        <v>0</v>
      </c>
      <c r="M124" s="77"/>
      <c r="N124" s="66">
        <f t="shared" si="39"/>
        <v>0</v>
      </c>
      <c r="O124" s="77"/>
      <c r="P124" s="66">
        <f t="shared" si="40"/>
        <v>0</v>
      </c>
      <c r="Q124" s="77"/>
      <c r="R124" s="66">
        <f t="shared" si="41"/>
        <v>0</v>
      </c>
      <c r="S124" s="77"/>
      <c r="T124" s="66">
        <f t="shared" si="42"/>
        <v>0</v>
      </c>
      <c r="U124" s="77"/>
      <c r="V124" s="66">
        <f t="shared" si="43"/>
        <v>0</v>
      </c>
      <c r="W124" s="77"/>
      <c r="X124" s="66">
        <f t="shared" si="44"/>
        <v>0</v>
      </c>
      <c r="Y124" s="77"/>
      <c r="Z124" s="66">
        <f t="shared" si="45"/>
        <v>0</v>
      </c>
      <c r="AA124" s="77"/>
    </row>
    <row r="125" spans="1:30" s="32" customFormat="1" ht="18.75">
      <c r="A125" s="31">
        <v>101200</v>
      </c>
      <c r="B125" s="31" t="e">
        <f t="shared" si="37"/>
        <v>#REF!</v>
      </c>
      <c r="C125" s="31">
        <v>303036</v>
      </c>
      <c r="D125" s="78"/>
      <c r="E125" s="78"/>
      <c r="F125" s="77"/>
      <c r="G125" s="77"/>
      <c r="H125" s="77"/>
      <c r="I125" s="77"/>
      <c r="J125" s="77"/>
      <c r="K125" s="77"/>
      <c r="L125" s="66">
        <f t="shared" si="38"/>
        <v>0</v>
      </c>
      <c r="M125" s="77"/>
      <c r="N125" s="66">
        <f t="shared" si="39"/>
        <v>0</v>
      </c>
      <c r="O125" s="77"/>
      <c r="P125" s="66">
        <f t="shared" si="40"/>
        <v>0</v>
      </c>
      <c r="Q125" s="77"/>
      <c r="R125" s="66">
        <f t="shared" si="41"/>
        <v>0</v>
      </c>
      <c r="S125" s="77"/>
      <c r="T125" s="66">
        <f t="shared" si="42"/>
        <v>0</v>
      </c>
      <c r="U125" s="77"/>
      <c r="V125" s="66">
        <f t="shared" si="43"/>
        <v>0</v>
      </c>
      <c r="W125" s="77"/>
      <c r="X125" s="66">
        <f t="shared" si="44"/>
        <v>0</v>
      </c>
      <c r="Y125" s="77"/>
      <c r="Z125" s="66">
        <f t="shared" si="45"/>
        <v>0</v>
      </c>
      <c r="AA125" s="77"/>
    </row>
    <row r="126" spans="1:30" s="32" customFormat="1" ht="18.75">
      <c r="A126" s="31">
        <v>101210</v>
      </c>
      <c r="B126" s="31" t="e">
        <f t="shared" si="37"/>
        <v>#REF!</v>
      </c>
      <c r="C126" s="31">
        <v>303037</v>
      </c>
      <c r="D126" s="78"/>
      <c r="E126" s="78"/>
      <c r="F126" s="77"/>
      <c r="G126" s="77"/>
      <c r="H126" s="77"/>
      <c r="I126" s="77"/>
      <c r="J126" s="77"/>
      <c r="K126" s="77"/>
      <c r="L126" s="66">
        <f t="shared" si="38"/>
        <v>0</v>
      </c>
      <c r="M126" s="77"/>
      <c r="N126" s="66">
        <f t="shared" si="39"/>
        <v>0</v>
      </c>
      <c r="O126" s="77"/>
      <c r="P126" s="66">
        <f t="shared" si="40"/>
        <v>0</v>
      </c>
      <c r="Q126" s="77"/>
      <c r="R126" s="66">
        <f t="shared" si="41"/>
        <v>0</v>
      </c>
      <c r="S126" s="77"/>
      <c r="T126" s="66">
        <f t="shared" si="42"/>
        <v>0</v>
      </c>
      <c r="U126" s="77"/>
      <c r="V126" s="66">
        <f t="shared" si="43"/>
        <v>0</v>
      </c>
      <c r="W126" s="77"/>
      <c r="X126" s="66">
        <f t="shared" si="44"/>
        <v>0</v>
      </c>
      <c r="Y126" s="77"/>
      <c r="Z126" s="66">
        <f t="shared" si="45"/>
        <v>0</v>
      </c>
      <c r="AA126" s="77"/>
    </row>
    <row r="127" spans="1:30" s="32" customFormat="1" ht="18.75">
      <c r="A127" s="31">
        <v>101220</v>
      </c>
      <c r="B127" s="31" t="e">
        <f t="shared" si="37"/>
        <v>#REF!</v>
      </c>
      <c r="C127" s="31">
        <v>303038</v>
      </c>
      <c r="D127" s="78"/>
      <c r="E127" s="78"/>
      <c r="F127" s="77"/>
      <c r="G127" s="77"/>
      <c r="H127" s="77"/>
      <c r="I127" s="77"/>
      <c r="J127" s="77"/>
      <c r="K127" s="77"/>
      <c r="L127" s="66">
        <f t="shared" si="38"/>
        <v>0</v>
      </c>
      <c r="M127" s="77"/>
      <c r="N127" s="66">
        <f t="shared" si="39"/>
        <v>0</v>
      </c>
      <c r="O127" s="77"/>
      <c r="P127" s="66">
        <f t="shared" si="40"/>
        <v>0</v>
      </c>
      <c r="Q127" s="77"/>
      <c r="R127" s="66">
        <f t="shared" si="41"/>
        <v>0</v>
      </c>
      <c r="S127" s="77"/>
      <c r="T127" s="66">
        <f t="shared" si="42"/>
        <v>0</v>
      </c>
      <c r="U127" s="77"/>
      <c r="V127" s="66">
        <f t="shared" si="43"/>
        <v>0</v>
      </c>
      <c r="W127" s="77"/>
      <c r="X127" s="66">
        <f t="shared" si="44"/>
        <v>0</v>
      </c>
      <c r="Y127" s="77"/>
      <c r="Z127" s="66">
        <f t="shared" si="45"/>
        <v>0</v>
      </c>
      <c r="AA127" s="77"/>
    </row>
    <row r="128" spans="1:30" s="32" customFormat="1" ht="18.75">
      <c r="A128" s="31">
        <v>101230</v>
      </c>
      <c r="B128" s="31" t="e">
        <f t="shared" si="37"/>
        <v>#REF!</v>
      </c>
      <c r="C128" s="31">
        <v>303039</v>
      </c>
      <c r="D128" s="78"/>
      <c r="E128" s="78"/>
      <c r="F128" s="77"/>
      <c r="G128" s="77"/>
      <c r="H128" s="77"/>
      <c r="I128" s="77"/>
      <c r="J128" s="77"/>
      <c r="K128" s="77"/>
      <c r="L128" s="66">
        <f t="shared" si="38"/>
        <v>0</v>
      </c>
      <c r="M128" s="77"/>
      <c r="N128" s="66">
        <f t="shared" si="39"/>
        <v>0</v>
      </c>
      <c r="O128" s="77"/>
      <c r="P128" s="66">
        <f t="shared" si="40"/>
        <v>0</v>
      </c>
      <c r="Q128" s="77"/>
      <c r="R128" s="66">
        <f t="shared" si="41"/>
        <v>0</v>
      </c>
      <c r="S128" s="77"/>
      <c r="T128" s="66">
        <f t="shared" si="42"/>
        <v>0</v>
      </c>
      <c r="U128" s="77"/>
      <c r="V128" s="66">
        <f t="shared" si="43"/>
        <v>0</v>
      </c>
      <c r="W128" s="77"/>
      <c r="X128" s="66">
        <f t="shared" si="44"/>
        <v>0</v>
      </c>
      <c r="Y128" s="77"/>
      <c r="Z128" s="66">
        <f t="shared" si="45"/>
        <v>0</v>
      </c>
      <c r="AA128" s="77"/>
    </row>
    <row r="129" spans="1:30" s="11" customFormat="1" ht="37.5">
      <c r="A129" s="13">
        <v>101240</v>
      </c>
      <c r="B129" s="13" t="e">
        <f t="shared" si="37"/>
        <v>#REF!</v>
      </c>
      <c r="C129" s="13">
        <v>304000</v>
      </c>
      <c r="D129" s="19" t="s">
        <v>942</v>
      </c>
      <c r="E129" s="40"/>
      <c r="F129" s="84">
        <f>ROUND(F131+F132,3)</f>
        <v>0</v>
      </c>
      <c r="G129" s="63"/>
      <c r="H129" s="64">
        <f>ROUND(H131+H132,3)</f>
        <v>0</v>
      </c>
      <c r="I129" s="63"/>
      <c r="J129" s="64">
        <f>ROUND(J131+J132,3)</f>
        <v>0</v>
      </c>
      <c r="K129" s="63"/>
      <c r="L129" s="64">
        <f>ROUND(L131+L132,3)</f>
        <v>0</v>
      </c>
      <c r="M129" s="64">
        <f>IF(J129,SUM(N129/J129*100),0)</f>
        <v>0</v>
      </c>
      <c r="N129" s="64">
        <f>ROUND(N131+N132,3)</f>
        <v>0</v>
      </c>
      <c r="O129" s="64">
        <f>IF(N129,L129/N129*100,100)</f>
        <v>100</v>
      </c>
      <c r="P129" s="64">
        <f>ROUND(P131+P132,3)</f>
        <v>0</v>
      </c>
      <c r="Q129" s="64">
        <f>IF(L129,SUM(R129/L129*100),0)</f>
        <v>0</v>
      </c>
      <c r="R129" s="64">
        <f>ROUND(R131+R132,3)</f>
        <v>0</v>
      </c>
      <c r="S129" s="64">
        <f>IF(R129,P129/R129*100,100)</f>
        <v>100</v>
      </c>
      <c r="T129" s="64">
        <f>ROUND(T131+T132,3)</f>
        <v>0</v>
      </c>
      <c r="U129" s="64">
        <f>IF(P129,SUM(V129/P129*100),0)</f>
        <v>0</v>
      </c>
      <c r="V129" s="64">
        <f>ROUND(V131+V132,3)</f>
        <v>0</v>
      </c>
      <c r="W129" s="64">
        <f>IF(V129,T129/V129*100,100)</f>
        <v>100</v>
      </c>
      <c r="X129" s="64">
        <f>ROUND(X131+X132,3)</f>
        <v>0</v>
      </c>
      <c r="Y129" s="64">
        <f>IF(T129,SUM(Z129/T129*100),0)</f>
        <v>0</v>
      </c>
      <c r="Z129" s="64">
        <f>ROUND(Z131+Z132,3)</f>
        <v>0</v>
      </c>
      <c r="AA129" s="64">
        <f>IF(Z129,X129/Z129*100,100)</f>
        <v>100</v>
      </c>
      <c r="AD129" s="24" t="s">
        <v>112</v>
      </c>
    </row>
    <row r="130" spans="1:30" s="11" customFormat="1" ht="18.75">
      <c r="A130" s="13">
        <v>101250</v>
      </c>
      <c r="B130" s="13"/>
      <c r="C130" s="13"/>
      <c r="D130" s="75" t="s">
        <v>70</v>
      </c>
      <c r="E130" s="75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30" s="32" customFormat="1" ht="18.75">
      <c r="A131" s="31">
        <v>101260</v>
      </c>
      <c r="B131" s="31" t="e">
        <f>VALUE(CONCATENATE($A$2,$C$3,C131))</f>
        <v>#REF!</v>
      </c>
      <c r="C131" s="31">
        <v>304010</v>
      </c>
      <c r="D131" s="67" t="s">
        <v>71</v>
      </c>
      <c r="E131" s="67"/>
      <c r="F131" s="87">
        <v>0</v>
      </c>
      <c r="G131" s="87"/>
      <c r="H131" s="87">
        <v>0</v>
      </c>
      <c r="I131" s="87"/>
      <c r="J131" s="87"/>
      <c r="K131" s="87"/>
      <c r="L131" s="68">
        <f>ROUND(N131*O131/100,3)</f>
        <v>0</v>
      </c>
      <c r="M131" s="77"/>
      <c r="N131" s="68">
        <f>ROUND(J131*M131/100,3)</f>
        <v>0</v>
      </c>
      <c r="O131" s="77"/>
      <c r="P131" s="68">
        <f>ROUND(R131*S131/100,3)</f>
        <v>0</v>
      </c>
      <c r="Q131" s="77"/>
      <c r="R131" s="68">
        <f>ROUND(L131*Q131/100,3)</f>
        <v>0</v>
      </c>
      <c r="S131" s="77"/>
      <c r="T131" s="68">
        <f>ROUND(V131*W131/100,3)</f>
        <v>0</v>
      </c>
      <c r="U131" s="77"/>
      <c r="V131" s="68">
        <f>ROUND(P131*U131/100,3)</f>
        <v>0</v>
      </c>
      <c r="W131" s="77"/>
      <c r="X131" s="68">
        <f>ROUND(Z131*AA131/100,3)</f>
        <v>0</v>
      </c>
      <c r="Y131" s="77"/>
      <c r="Z131" s="68">
        <f>ROUND(T131*Y131/100,3)</f>
        <v>0</v>
      </c>
      <c r="AA131" s="77"/>
      <c r="AD131" s="33" t="s">
        <v>110</v>
      </c>
    </row>
    <row r="132" spans="1:30" s="32" customFormat="1" ht="18.75">
      <c r="A132" s="31">
        <v>101270</v>
      </c>
      <c r="B132" s="31" t="e">
        <f>VALUE(CONCATENATE($A$2,$C$3,C132))</f>
        <v>#REF!</v>
      </c>
      <c r="C132" s="31">
        <v>304020</v>
      </c>
      <c r="D132" s="69" t="s">
        <v>72</v>
      </c>
      <c r="E132" s="69"/>
      <c r="F132" s="70">
        <f>SUM(F134:F143)</f>
        <v>0</v>
      </c>
      <c r="G132" s="71"/>
      <c r="H132" s="70">
        <f>SUM(H134:H143)</f>
        <v>0</v>
      </c>
      <c r="I132" s="71"/>
      <c r="J132" s="70">
        <f>SUM(J134:J143)</f>
        <v>0</v>
      </c>
      <c r="K132" s="71"/>
      <c r="L132" s="70">
        <f>ROUND(SUM(L134:L143),3)</f>
        <v>0</v>
      </c>
      <c r="M132" s="70">
        <f>IF(J132,N132/J132*100,0)</f>
        <v>0</v>
      </c>
      <c r="N132" s="70">
        <f>ROUND(SUM(N134:N143),3)</f>
        <v>0</v>
      </c>
      <c r="O132" s="70">
        <f>IF(N132,L132/N132*100,100)</f>
        <v>100</v>
      </c>
      <c r="P132" s="70">
        <f>ROUND(SUM(P134:P143),3)</f>
        <v>0</v>
      </c>
      <c r="Q132" s="70">
        <f>IF(L132,R132/L132*100,0)</f>
        <v>0</v>
      </c>
      <c r="R132" s="70">
        <f>ROUND(SUM(R134:R143),3)</f>
        <v>0</v>
      </c>
      <c r="S132" s="70">
        <f>IF(R132,P132/R132*100,100)</f>
        <v>100</v>
      </c>
      <c r="T132" s="70">
        <f>ROUND(SUM(T134:T143),3)</f>
        <v>0</v>
      </c>
      <c r="U132" s="70">
        <f>IF(P132,V132/P132*100,0)</f>
        <v>0</v>
      </c>
      <c r="V132" s="70">
        <f>ROUND(SUM(V134:V143),3)</f>
        <v>0</v>
      </c>
      <c r="W132" s="70">
        <f>IF(V132,T132/V132*100,100)</f>
        <v>100</v>
      </c>
      <c r="X132" s="70">
        <f>ROUND(SUM(X134:X143),3)</f>
        <v>0</v>
      </c>
      <c r="Y132" s="70">
        <f>IF(T132,Z132/T132*100,0)</f>
        <v>0</v>
      </c>
      <c r="Z132" s="70">
        <f>ROUND(SUM(Z134:Z143),3)</f>
        <v>0</v>
      </c>
      <c r="AA132" s="70">
        <f>IF(Z132,X132/Z132*100,100)</f>
        <v>100</v>
      </c>
      <c r="AD132" s="33" t="s">
        <v>111</v>
      </c>
    </row>
    <row r="133" spans="1:30" s="32" customFormat="1" ht="18.75">
      <c r="A133" s="31">
        <v>101280</v>
      </c>
      <c r="B133" s="31"/>
      <c r="C133" s="31"/>
      <c r="D133" s="75" t="s">
        <v>77</v>
      </c>
      <c r="E133" s="75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30" s="32" customFormat="1" ht="18.75">
      <c r="A134" s="31">
        <v>101290</v>
      </c>
      <c r="B134" s="31" t="e">
        <f t="shared" ref="B134:B144" si="46">VALUE(CONCATENATE($A$2,$C$3,C134))</f>
        <v>#REF!</v>
      </c>
      <c r="C134" s="31">
        <v>304030</v>
      </c>
      <c r="D134" s="78"/>
      <c r="E134" s="78"/>
      <c r="F134" s="77"/>
      <c r="G134" s="77"/>
      <c r="H134" s="77"/>
      <c r="I134" s="77"/>
      <c r="J134" s="77"/>
      <c r="K134" s="77"/>
      <c r="L134" s="79">
        <f>ROUND(N134*O134/100,3)</f>
        <v>0</v>
      </c>
      <c r="M134" s="77"/>
      <c r="N134" s="79">
        <f>ROUND(J134*M134/100,3)</f>
        <v>0</v>
      </c>
      <c r="O134" s="77"/>
      <c r="P134" s="79">
        <f>ROUND(R134*S134/100,3)</f>
        <v>0</v>
      </c>
      <c r="Q134" s="77"/>
      <c r="R134" s="79">
        <f>ROUND(SUM(L134*Q134/100),3)</f>
        <v>0</v>
      </c>
      <c r="S134" s="77"/>
      <c r="T134" s="79">
        <f>ROUND(V134*W134/100,3)</f>
        <v>0</v>
      </c>
      <c r="U134" s="77"/>
      <c r="V134" s="79">
        <f>ROUND(SUM(P134*U134/100),3)</f>
        <v>0</v>
      </c>
      <c r="W134" s="77"/>
      <c r="X134" s="79">
        <f>ROUND(Z134*AA134/100,3)</f>
        <v>0</v>
      </c>
      <c r="Y134" s="77"/>
      <c r="Z134" s="79">
        <f>ROUND(SUM(T134*Y134/100),3)</f>
        <v>0</v>
      </c>
      <c r="AA134" s="77"/>
      <c r="AD134" s="33" t="s">
        <v>806</v>
      </c>
    </row>
    <row r="135" spans="1:30" s="32" customFormat="1" ht="18.75">
      <c r="A135" s="31">
        <v>101300</v>
      </c>
      <c r="B135" s="31" t="e">
        <f t="shared" si="46"/>
        <v>#REF!</v>
      </c>
      <c r="C135" s="31">
        <v>304031</v>
      </c>
      <c r="D135" s="78"/>
      <c r="E135" s="78"/>
      <c r="F135" s="77"/>
      <c r="G135" s="77"/>
      <c r="H135" s="77"/>
      <c r="I135" s="77"/>
      <c r="J135" s="77"/>
      <c r="K135" s="77"/>
      <c r="L135" s="66">
        <f t="shared" ref="L135:L143" si="47">ROUND(N135*O135/100,3)</f>
        <v>0</v>
      </c>
      <c r="M135" s="77"/>
      <c r="N135" s="66">
        <f t="shared" ref="N135:N143" si="48">ROUND(J135*M135/100,3)</f>
        <v>0</v>
      </c>
      <c r="O135" s="77"/>
      <c r="P135" s="66">
        <f t="shared" ref="P135:P143" si="49">ROUND(R135*S135/100,3)</f>
        <v>0</v>
      </c>
      <c r="Q135" s="77"/>
      <c r="R135" s="66">
        <f t="shared" ref="R135:R143" si="50">ROUND(L135*Q135/100,3)</f>
        <v>0</v>
      </c>
      <c r="S135" s="77"/>
      <c r="T135" s="66">
        <f t="shared" ref="T135:T143" si="51">ROUND(V135*W135/100,3)</f>
        <v>0</v>
      </c>
      <c r="U135" s="77"/>
      <c r="V135" s="66">
        <f t="shared" ref="V135:V143" si="52">ROUND(P135*U135/100,3)</f>
        <v>0</v>
      </c>
      <c r="W135" s="77"/>
      <c r="X135" s="66">
        <f t="shared" ref="X135:X143" si="53">ROUND(Z135*AA135/100,3)</f>
        <v>0</v>
      </c>
      <c r="Y135" s="77"/>
      <c r="Z135" s="66">
        <f t="shared" ref="Z135:Z143" si="54">ROUND(T135*Y135/100,3)</f>
        <v>0</v>
      </c>
      <c r="AA135" s="77"/>
    </row>
    <row r="136" spans="1:30" s="32" customFormat="1" ht="18.75">
      <c r="A136" s="31">
        <v>101310</v>
      </c>
      <c r="B136" s="31" t="e">
        <f t="shared" si="46"/>
        <v>#REF!</v>
      </c>
      <c r="C136" s="31">
        <v>304032</v>
      </c>
      <c r="D136" s="78"/>
      <c r="E136" s="78"/>
      <c r="F136" s="77"/>
      <c r="G136" s="77"/>
      <c r="H136" s="77"/>
      <c r="I136" s="77"/>
      <c r="J136" s="77"/>
      <c r="K136" s="77"/>
      <c r="L136" s="66">
        <f t="shared" si="47"/>
        <v>0</v>
      </c>
      <c r="M136" s="77"/>
      <c r="N136" s="66">
        <f t="shared" si="48"/>
        <v>0</v>
      </c>
      <c r="O136" s="77"/>
      <c r="P136" s="66">
        <f t="shared" si="49"/>
        <v>0</v>
      </c>
      <c r="Q136" s="77"/>
      <c r="R136" s="66">
        <f t="shared" si="50"/>
        <v>0</v>
      </c>
      <c r="S136" s="77"/>
      <c r="T136" s="66">
        <f t="shared" si="51"/>
        <v>0</v>
      </c>
      <c r="U136" s="77"/>
      <c r="V136" s="66">
        <f t="shared" si="52"/>
        <v>0</v>
      </c>
      <c r="W136" s="77"/>
      <c r="X136" s="66">
        <f t="shared" si="53"/>
        <v>0</v>
      </c>
      <c r="Y136" s="77"/>
      <c r="Z136" s="66">
        <f t="shared" si="54"/>
        <v>0</v>
      </c>
      <c r="AA136" s="77"/>
    </row>
    <row r="137" spans="1:30" s="32" customFormat="1" ht="18.75">
      <c r="A137" s="31">
        <v>101320</v>
      </c>
      <c r="B137" s="31" t="e">
        <f t="shared" si="46"/>
        <v>#REF!</v>
      </c>
      <c r="C137" s="31">
        <v>304033</v>
      </c>
      <c r="D137" s="78"/>
      <c r="E137" s="78"/>
      <c r="F137" s="77"/>
      <c r="G137" s="77"/>
      <c r="H137" s="77"/>
      <c r="I137" s="77"/>
      <c r="J137" s="77"/>
      <c r="K137" s="77"/>
      <c r="L137" s="66">
        <f t="shared" si="47"/>
        <v>0</v>
      </c>
      <c r="M137" s="77"/>
      <c r="N137" s="66">
        <f t="shared" si="48"/>
        <v>0</v>
      </c>
      <c r="O137" s="77"/>
      <c r="P137" s="66">
        <f t="shared" si="49"/>
        <v>0</v>
      </c>
      <c r="Q137" s="77"/>
      <c r="R137" s="66">
        <f t="shared" si="50"/>
        <v>0</v>
      </c>
      <c r="S137" s="77"/>
      <c r="T137" s="66">
        <f t="shared" si="51"/>
        <v>0</v>
      </c>
      <c r="U137" s="77"/>
      <c r="V137" s="66">
        <f t="shared" si="52"/>
        <v>0</v>
      </c>
      <c r="W137" s="77"/>
      <c r="X137" s="66">
        <f t="shared" si="53"/>
        <v>0</v>
      </c>
      <c r="Y137" s="77"/>
      <c r="Z137" s="66">
        <f t="shared" si="54"/>
        <v>0</v>
      </c>
      <c r="AA137" s="77"/>
    </row>
    <row r="138" spans="1:30" s="32" customFormat="1" ht="16.5" customHeight="1">
      <c r="A138" s="31">
        <v>101330</v>
      </c>
      <c r="B138" s="31" t="e">
        <f t="shared" si="46"/>
        <v>#REF!</v>
      </c>
      <c r="C138" s="31">
        <v>304034</v>
      </c>
      <c r="D138" s="78"/>
      <c r="E138" s="78"/>
      <c r="F138" s="77"/>
      <c r="G138" s="77"/>
      <c r="H138" s="77"/>
      <c r="I138" s="77"/>
      <c r="J138" s="77"/>
      <c r="K138" s="77"/>
      <c r="L138" s="66">
        <f t="shared" si="47"/>
        <v>0</v>
      </c>
      <c r="M138" s="77"/>
      <c r="N138" s="66">
        <f t="shared" si="48"/>
        <v>0</v>
      </c>
      <c r="O138" s="77"/>
      <c r="P138" s="66">
        <f t="shared" si="49"/>
        <v>0</v>
      </c>
      <c r="Q138" s="77"/>
      <c r="R138" s="66">
        <f t="shared" si="50"/>
        <v>0</v>
      </c>
      <c r="S138" s="77"/>
      <c r="T138" s="66">
        <f t="shared" si="51"/>
        <v>0</v>
      </c>
      <c r="U138" s="77"/>
      <c r="V138" s="66">
        <f t="shared" si="52"/>
        <v>0</v>
      </c>
      <c r="W138" s="77"/>
      <c r="X138" s="66">
        <f t="shared" si="53"/>
        <v>0</v>
      </c>
      <c r="Y138" s="77"/>
      <c r="Z138" s="66">
        <f t="shared" si="54"/>
        <v>0</v>
      </c>
      <c r="AA138" s="77"/>
    </row>
    <row r="139" spans="1:30" s="32" customFormat="1" ht="18.75">
      <c r="A139" s="31">
        <v>101340</v>
      </c>
      <c r="B139" s="31" t="e">
        <f t="shared" si="46"/>
        <v>#REF!</v>
      </c>
      <c r="C139" s="31">
        <v>304035</v>
      </c>
      <c r="D139" s="78"/>
      <c r="E139" s="78"/>
      <c r="F139" s="77"/>
      <c r="G139" s="77"/>
      <c r="H139" s="77"/>
      <c r="I139" s="77"/>
      <c r="J139" s="77"/>
      <c r="K139" s="77"/>
      <c r="L139" s="66">
        <f t="shared" si="47"/>
        <v>0</v>
      </c>
      <c r="M139" s="77"/>
      <c r="N139" s="66">
        <f t="shared" si="48"/>
        <v>0</v>
      </c>
      <c r="O139" s="77"/>
      <c r="P139" s="66">
        <f t="shared" si="49"/>
        <v>0</v>
      </c>
      <c r="Q139" s="77"/>
      <c r="R139" s="66">
        <f t="shared" si="50"/>
        <v>0</v>
      </c>
      <c r="S139" s="77"/>
      <c r="T139" s="66">
        <f t="shared" si="51"/>
        <v>0</v>
      </c>
      <c r="U139" s="77"/>
      <c r="V139" s="66">
        <f t="shared" si="52"/>
        <v>0</v>
      </c>
      <c r="W139" s="77"/>
      <c r="X139" s="66">
        <f t="shared" si="53"/>
        <v>0</v>
      </c>
      <c r="Y139" s="77"/>
      <c r="Z139" s="66">
        <f t="shared" si="54"/>
        <v>0</v>
      </c>
      <c r="AA139" s="77"/>
    </row>
    <row r="140" spans="1:30" s="32" customFormat="1" ht="18.75">
      <c r="A140" s="31">
        <v>101350</v>
      </c>
      <c r="B140" s="31" t="e">
        <f t="shared" si="46"/>
        <v>#REF!</v>
      </c>
      <c r="C140" s="31">
        <v>304036</v>
      </c>
      <c r="D140" s="78"/>
      <c r="E140" s="78"/>
      <c r="F140" s="77"/>
      <c r="G140" s="77"/>
      <c r="H140" s="77"/>
      <c r="I140" s="77"/>
      <c r="J140" s="77"/>
      <c r="K140" s="77"/>
      <c r="L140" s="66">
        <f t="shared" si="47"/>
        <v>0</v>
      </c>
      <c r="M140" s="77"/>
      <c r="N140" s="66">
        <f t="shared" si="48"/>
        <v>0</v>
      </c>
      <c r="O140" s="77"/>
      <c r="P140" s="66">
        <f t="shared" si="49"/>
        <v>0</v>
      </c>
      <c r="Q140" s="77"/>
      <c r="R140" s="66">
        <f t="shared" si="50"/>
        <v>0</v>
      </c>
      <c r="S140" s="77"/>
      <c r="T140" s="66">
        <f t="shared" si="51"/>
        <v>0</v>
      </c>
      <c r="U140" s="77"/>
      <c r="V140" s="66">
        <f t="shared" si="52"/>
        <v>0</v>
      </c>
      <c r="W140" s="77"/>
      <c r="X140" s="66">
        <f t="shared" si="53"/>
        <v>0</v>
      </c>
      <c r="Y140" s="77"/>
      <c r="Z140" s="66">
        <f t="shared" si="54"/>
        <v>0</v>
      </c>
      <c r="AA140" s="77"/>
    </row>
    <row r="141" spans="1:30" s="32" customFormat="1" ht="18.75">
      <c r="A141" s="31">
        <v>101360</v>
      </c>
      <c r="B141" s="31" t="e">
        <f t="shared" si="46"/>
        <v>#REF!</v>
      </c>
      <c r="C141" s="31">
        <v>304037</v>
      </c>
      <c r="D141" s="78"/>
      <c r="E141" s="78"/>
      <c r="F141" s="77"/>
      <c r="G141" s="77"/>
      <c r="H141" s="77"/>
      <c r="I141" s="77"/>
      <c r="J141" s="77"/>
      <c r="K141" s="77"/>
      <c r="L141" s="66">
        <f t="shared" si="47"/>
        <v>0</v>
      </c>
      <c r="M141" s="77"/>
      <c r="N141" s="66">
        <f t="shared" si="48"/>
        <v>0</v>
      </c>
      <c r="O141" s="77"/>
      <c r="P141" s="66">
        <f t="shared" si="49"/>
        <v>0</v>
      </c>
      <c r="Q141" s="77"/>
      <c r="R141" s="66">
        <f t="shared" si="50"/>
        <v>0</v>
      </c>
      <c r="S141" s="77"/>
      <c r="T141" s="66">
        <f t="shared" si="51"/>
        <v>0</v>
      </c>
      <c r="U141" s="77"/>
      <c r="V141" s="66">
        <f t="shared" si="52"/>
        <v>0</v>
      </c>
      <c r="W141" s="77"/>
      <c r="X141" s="66">
        <f t="shared" si="53"/>
        <v>0</v>
      </c>
      <c r="Y141" s="77"/>
      <c r="Z141" s="66">
        <f t="shared" si="54"/>
        <v>0</v>
      </c>
      <c r="AA141" s="77"/>
    </row>
    <row r="142" spans="1:30" s="32" customFormat="1" ht="18.75">
      <c r="A142" s="31">
        <v>101370</v>
      </c>
      <c r="B142" s="31" t="e">
        <f t="shared" si="46"/>
        <v>#REF!</v>
      </c>
      <c r="C142" s="31">
        <v>304038</v>
      </c>
      <c r="D142" s="78"/>
      <c r="E142" s="78"/>
      <c r="F142" s="77"/>
      <c r="G142" s="77"/>
      <c r="H142" s="77"/>
      <c r="I142" s="77"/>
      <c r="J142" s="77"/>
      <c r="K142" s="77"/>
      <c r="L142" s="66">
        <f t="shared" si="47"/>
        <v>0</v>
      </c>
      <c r="M142" s="77"/>
      <c r="N142" s="66">
        <f t="shared" si="48"/>
        <v>0</v>
      </c>
      <c r="O142" s="77"/>
      <c r="P142" s="66">
        <f t="shared" si="49"/>
        <v>0</v>
      </c>
      <c r="Q142" s="77"/>
      <c r="R142" s="66">
        <f t="shared" si="50"/>
        <v>0</v>
      </c>
      <c r="S142" s="77"/>
      <c r="T142" s="66">
        <f t="shared" si="51"/>
        <v>0</v>
      </c>
      <c r="U142" s="77"/>
      <c r="V142" s="66">
        <f t="shared" si="52"/>
        <v>0</v>
      </c>
      <c r="W142" s="77"/>
      <c r="X142" s="66">
        <f t="shared" si="53"/>
        <v>0</v>
      </c>
      <c r="Y142" s="77"/>
      <c r="Z142" s="66">
        <f t="shared" si="54"/>
        <v>0</v>
      </c>
      <c r="AA142" s="77"/>
    </row>
    <row r="143" spans="1:30" s="32" customFormat="1" ht="18.75">
      <c r="A143" s="31">
        <v>101380</v>
      </c>
      <c r="B143" s="31" t="e">
        <f t="shared" si="46"/>
        <v>#REF!</v>
      </c>
      <c r="C143" s="31">
        <v>304039</v>
      </c>
      <c r="D143" s="78"/>
      <c r="E143" s="78"/>
      <c r="F143" s="77"/>
      <c r="G143" s="77"/>
      <c r="H143" s="77"/>
      <c r="I143" s="77"/>
      <c r="J143" s="77"/>
      <c r="K143" s="77"/>
      <c r="L143" s="66">
        <f t="shared" si="47"/>
        <v>0</v>
      </c>
      <c r="M143" s="77"/>
      <c r="N143" s="66">
        <f t="shared" si="48"/>
        <v>0</v>
      </c>
      <c r="O143" s="77"/>
      <c r="P143" s="66">
        <f t="shared" si="49"/>
        <v>0</v>
      </c>
      <c r="Q143" s="77"/>
      <c r="R143" s="66">
        <f t="shared" si="50"/>
        <v>0</v>
      </c>
      <c r="S143" s="77"/>
      <c r="T143" s="66">
        <f t="shared" si="51"/>
        <v>0</v>
      </c>
      <c r="U143" s="77"/>
      <c r="V143" s="66">
        <f t="shared" si="52"/>
        <v>0</v>
      </c>
      <c r="W143" s="77"/>
      <c r="X143" s="66">
        <f t="shared" si="53"/>
        <v>0</v>
      </c>
      <c r="Y143" s="77"/>
      <c r="Z143" s="66">
        <f t="shared" si="54"/>
        <v>0</v>
      </c>
      <c r="AA143" s="77"/>
    </row>
    <row r="144" spans="1:30" s="11" customFormat="1" ht="18.75">
      <c r="A144" s="13">
        <v>101390</v>
      </c>
      <c r="B144" s="13" t="e">
        <f t="shared" si="46"/>
        <v>#REF!</v>
      </c>
      <c r="C144" s="13">
        <v>305000</v>
      </c>
      <c r="D144" s="19" t="s">
        <v>83</v>
      </c>
      <c r="E144" s="19"/>
      <c r="F144" s="64">
        <f>ROUND(F146+F147,3)</f>
        <v>0</v>
      </c>
      <c r="G144" s="63"/>
      <c r="H144" s="64">
        <f>ROUND(H146+H147,3)</f>
        <v>0</v>
      </c>
      <c r="I144" s="63"/>
      <c r="J144" s="64">
        <f>ROUND(J146+J147,3)</f>
        <v>0</v>
      </c>
      <c r="K144" s="63"/>
      <c r="L144" s="64">
        <f>ROUND(L146+L147,3)</f>
        <v>0</v>
      </c>
      <c r="M144" s="64">
        <f>IF(J144,SUM(N144/J144*100),0)</f>
        <v>0</v>
      </c>
      <c r="N144" s="64">
        <f>ROUND(N146+N147,3)</f>
        <v>0</v>
      </c>
      <c r="O144" s="64">
        <f>IF(N144,L144/N144*100,100)</f>
        <v>100</v>
      </c>
      <c r="P144" s="64">
        <f>ROUND(P146+P147,3)</f>
        <v>0</v>
      </c>
      <c r="Q144" s="64">
        <f>IF(L144,SUM(R144/L144*100),0)</f>
        <v>0</v>
      </c>
      <c r="R144" s="64">
        <f>ROUND(R146+R147,3)</f>
        <v>0</v>
      </c>
      <c r="S144" s="64">
        <f>IF(R144,P144/R144*100,100)</f>
        <v>100</v>
      </c>
      <c r="T144" s="64">
        <f>ROUND(T146+T147,3)</f>
        <v>0</v>
      </c>
      <c r="U144" s="64">
        <f>IF(P144,SUM(V144/P144*100),0)</f>
        <v>0</v>
      </c>
      <c r="V144" s="64">
        <f>ROUND(V146+V147,3)</f>
        <v>0</v>
      </c>
      <c r="W144" s="64">
        <f>IF(V144,T144/V144*100,100)</f>
        <v>100</v>
      </c>
      <c r="X144" s="64">
        <f>ROUND(X146+X147,3)</f>
        <v>0</v>
      </c>
      <c r="Y144" s="64">
        <f>IF(T144,SUM(Z144/T144*100),0)</f>
        <v>0</v>
      </c>
      <c r="Z144" s="64">
        <f>ROUND(Z146+Z147,3)</f>
        <v>0</v>
      </c>
      <c r="AA144" s="64">
        <f>IF(Z144,X144/Z144*100,100)</f>
        <v>100</v>
      </c>
      <c r="AD144" s="24" t="s">
        <v>112</v>
      </c>
    </row>
    <row r="145" spans="1:43" s="11" customFormat="1" ht="18.75">
      <c r="A145" s="13">
        <v>101400</v>
      </c>
      <c r="B145" s="13"/>
      <c r="C145" s="13"/>
      <c r="D145" s="75" t="s">
        <v>70</v>
      </c>
      <c r="E145" s="75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43" s="32" customFormat="1" ht="18.75">
      <c r="A146" s="31">
        <v>101410</v>
      </c>
      <c r="B146" s="31" t="e">
        <f>VALUE(CONCATENATE($A$2,$C$3,C146))</f>
        <v>#REF!</v>
      </c>
      <c r="C146" s="31">
        <v>305010</v>
      </c>
      <c r="D146" s="67" t="s">
        <v>936</v>
      </c>
      <c r="E146" s="67"/>
      <c r="F146" s="87"/>
      <c r="G146" s="87"/>
      <c r="H146" s="87"/>
      <c r="I146" s="87"/>
      <c r="J146" s="87"/>
      <c r="K146" s="87"/>
      <c r="L146" s="68"/>
      <c r="M146" s="77"/>
      <c r="N146" s="68"/>
      <c r="O146" s="77"/>
      <c r="P146" s="68"/>
      <c r="Q146" s="77"/>
      <c r="R146" s="68"/>
      <c r="S146" s="77"/>
      <c r="T146" s="68"/>
      <c r="U146" s="77"/>
      <c r="V146" s="68"/>
      <c r="W146" s="77"/>
      <c r="X146" s="68"/>
      <c r="Y146" s="77"/>
      <c r="Z146" s="68"/>
      <c r="AA146" s="77"/>
      <c r="AD146" s="33" t="s">
        <v>110</v>
      </c>
    </row>
    <row r="147" spans="1:43" s="32" customFormat="1" ht="18.75">
      <c r="A147" s="31">
        <v>101420</v>
      </c>
      <c r="B147" s="31" t="e">
        <f>VALUE(CONCATENATE($A$2,$C$3,C147))</f>
        <v>#REF!</v>
      </c>
      <c r="C147" s="31">
        <v>305020</v>
      </c>
      <c r="D147" s="69" t="s">
        <v>72</v>
      </c>
      <c r="E147" s="69"/>
      <c r="F147" s="70">
        <f>ROUND(SUM(F149:F158),3)</f>
        <v>0</v>
      </c>
      <c r="G147" s="71"/>
      <c r="H147" s="70">
        <f>ROUND(SUM(H149:H158),3)</f>
        <v>0</v>
      </c>
      <c r="I147" s="71"/>
      <c r="J147" s="70">
        <f>ROUND(SUM(J149:J158),3)</f>
        <v>0</v>
      </c>
      <c r="K147" s="71"/>
      <c r="L147" s="70">
        <f>ROUND(SUM(L149:L158),3)</f>
        <v>0</v>
      </c>
      <c r="M147" s="70">
        <f>IF(J147,N147/J147*100,0)</f>
        <v>0</v>
      </c>
      <c r="N147" s="70">
        <f>ROUND(SUM(N149:N158),3)</f>
        <v>0</v>
      </c>
      <c r="O147" s="70">
        <f>IF(N147,L147/N147*100,100)</f>
        <v>100</v>
      </c>
      <c r="P147" s="70">
        <f>ROUND(SUM(P149:P158),3)</f>
        <v>0</v>
      </c>
      <c r="Q147" s="70">
        <f>IF(L147,R147/L147*100,0)</f>
        <v>0</v>
      </c>
      <c r="R147" s="70">
        <f>ROUND(SUM(R149:R158),3)</f>
        <v>0</v>
      </c>
      <c r="S147" s="70">
        <f>IF(R147,P147/R147*100,100)</f>
        <v>100</v>
      </c>
      <c r="T147" s="70">
        <f>ROUND(SUM(T149:T158),3)</f>
        <v>0</v>
      </c>
      <c r="U147" s="70">
        <f>IF(P147,V147/P147*100,0)</f>
        <v>0</v>
      </c>
      <c r="V147" s="70">
        <f>ROUND(SUM(V149:V158),3)</f>
        <v>0</v>
      </c>
      <c r="W147" s="70">
        <f>IF(V147,T147/V147*100,100)</f>
        <v>100</v>
      </c>
      <c r="X147" s="70">
        <f>ROUND(SUM(X149:X158),3)</f>
        <v>0</v>
      </c>
      <c r="Y147" s="70">
        <f>IF(T147,Z147/T147*100,0)</f>
        <v>0</v>
      </c>
      <c r="Z147" s="70">
        <f>ROUND(SUM(Z149:Z158),3)</f>
        <v>0</v>
      </c>
      <c r="AA147" s="70">
        <f>IF(Z147,X147/Z147*100,100)</f>
        <v>100</v>
      </c>
      <c r="AD147" s="33" t="s">
        <v>111</v>
      </c>
    </row>
    <row r="148" spans="1:43" s="32" customFormat="1" ht="18.75">
      <c r="A148" s="31">
        <v>101430</v>
      </c>
      <c r="B148" s="31"/>
      <c r="C148" s="31"/>
      <c r="D148" s="75" t="s">
        <v>77</v>
      </c>
      <c r="E148" s="75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43" s="32" customFormat="1" ht="18.75">
      <c r="A149" s="31">
        <v>101440</v>
      </c>
      <c r="B149" s="31" t="e">
        <f t="shared" ref="B149:B159" si="55">VALUE(CONCATENATE($A$2,$C$3,C149))</f>
        <v>#REF!</v>
      </c>
      <c r="C149" s="31">
        <v>305030</v>
      </c>
      <c r="D149" s="78"/>
      <c r="E149" s="78"/>
      <c r="F149" s="77"/>
      <c r="G149" s="77"/>
      <c r="H149" s="77"/>
      <c r="I149" s="77"/>
      <c r="J149" s="77"/>
      <c r="K149" s="77"/>
      <c r="L149" s="79">
        <f>ROUND(N149*O149/100,3)</f>
        <v>0</v>
      </c>
      <c r="M149" s="77"/>
      <c r="N149" s="79">
        <f>ROUND(J149*M149/100,3)</f>
        <v>0</v>
      </c>
      <c r="O149" s="77"/>
      <c r="P149" s="79">
        <f>ROUND(R149*S149/100,3)</f>
        <v>0</v>
      </c>
      <c r="Q149" s="77"/>
      <c r="R149" s="79">
        <f>ROUND(SUM(L149*Q149/100),3)</f>
        <v>0</v>
      </c>
      <c r="S149" s="77"/>
      <c r="T149" s="79">
        <f>ROUND(V149*W149/100,3)</f>
        <v>0</v>
      </c>
      <c r="U149" s="77"/>
      <c r="V149" s="79">
        <f>ROUND(SUM(P149*U149/100),3)</f>
        <v>0</v>
      </c>
      <c r="W149" s="77"/>
      <c r="X149" s="79">
        <f>ROUND(Z149*AA149/100,3)</f>
        <v>0</v>
      </c>
      <c r="Y149" s="77"/>
      <c r="Z149" s="79">
        <f>ROUND(SUM(T149*Y149/100),3)</f>
        <v>0</v>
      </c>
      <c r="AA149" s="77"/>
      <c r="AD149" s="33" t="s">
        <v>806</v>
      </c>
    </row>
    <row r="150" spans="1:43" s="32" customFormat="1" ht="18.75">
      <c r="A150" s="31">
        <v>101450</v>
      </c>
      <c r="B150" s="31" t="e">
        <f t="shared" si="55"/>
        <v>#REF!</v>
      </c>
      <c r="C150" s="31">
        <v>305031</v>
      </c>
      <c r="D150" s="78"/>
      <c r="E150" s="78"/>
      <c r="F150" s="77"/>
      <c r="G150" s="77"/>
      <c r="H150" s="77"/>
      <c r="I150" s="77"/>
      <c r="J150" s="77"/>
      <c r="K150" s="77"/>
      <c r="L150" s="66">
        <f t="shared" ref="L150:L158" si="56">ROUND(N150*O150/100,3)</f>
        <v>0</v>
      </c>
      <c r="M150" s="77"/>
      <c r="N150" s="66">
        <f t="shared" ref="N150:N158" si="57">ROUND(J150*M150/100,3)</f>
        <v>0</v>
      </c>
      <c r="O150" s="77"/>
      <c r="P150" s="66">
        <f t="shared" ref="P150:P158" si="58">ROUND(R150*S150/100,3)</f>
        <v>0</v>
      </c>
      <c r="Q150" s="77"/>
      <c r="R150" s="66">
        <f t="shared" ref="R150:R158" si="59">ROUND(L150*Q150/100,3)</f>
        <v>0</v>
      </c>
      <c r="S150" s="77"/>
      <c r="T150" s="66">
        <f t="shared" ref="T150:T158" si="60">ROUND(V150*W150/100,3)</f>
        <v>0</v>
      </c>
      <c r="U150" s="77"/>
      <c r="V150" s="66">
        <f t="shared" ref="V150:V158" si="61">ROUND(P150*U150/100,3)</f>
        <v>0</v>
      </c>
      <c r="W150" s="77"/>
      <c r="X150" s="66">
        <f t="shared" ref="X150:X158" si="62">ROUND(Z150*AA150/100,3)</f>
        <v>0</v>
      </c>
      <c r="Y150" s="77"/>
      <c r="Z150" s="66">
        <f t="shared" ref="Z150:Z158" si="63">ROUND(T150*Y150/100,3)</f>
        <v>0</v>
      </c>
      <c r="AA150" s="77"/>
    </row>
    <row r="151" spans="1:43" s="32" customFormat="1" ht="18.75">
      <c r="A151" s="31">
        <v>101460</v>
      </c>
      <c r="B151" s="31" t="e">
        <f t="shared" si="55"/>
        <v>#REF!</v>
      </c>
      <c r="C151" s="31">
        <v>305032</v>
      </c>
      <c r="D151" s="78"/>
      <c r="E151" s="78"/>
      <c r="F151" s="77"/>
      <c r="G151" s="77"/>
      <c r="H151" s="77"/>
      <c r="I151" s="77"/>
      <c r="J151" s="77"/>
      <c r="K151" s="77"/>
      <c r="L151" s="66">
        <f t="shared" si="56"/>
        <v>0</v>
      </c>
      <c r="M151" s="77"/>
      <c r="N151" s="66">
        <f t="shared" si="57"/>
        <v>0</v>
      </c>
      <c r="O151" s="77"/>
      <c r="P151" s="66">
        <f t="shared" si="58"/>
        <v>0</v>
      </c>
      <c r="Q151" s="77"/>
      <c r="R151" s="66">
        <f t="shared" si="59"/>
        <v>0</v>
      </c>
      <c r="S151" s="77"/>
      <c r="T151" s="66">
        <f t="shared" si="60"/>
        <v>0</v>
      </c>
      <c r="U151" s="77"/>
      <c r="V151" s="66">
        <f t="shared" si="61"/>
        <v>0</v>
      </c>
      <c r="W151" s="77"/>
      <c r="X151" s="66">
        <f t="shared" si="62"/>
        <v>0</v>
      </c>
      <c r="Y151" s="77"/>
      <c r="Z151" s="66">
        <f t="shared" si="63"/>
        <v>0</v>
      </c>
      <c r="AA151" s="77"/>
    </row>
    <row r="152" spans="1:43" s="32" customFormat="1" ht="15.75" customHeight="1">
      <c r="A152" s="31">
        <v>101470</v>
      </c>
      <c r="B152" s="31" t="e">
        <f t="shared" si="55"/>
        <v>#REF!</v>
      </c>
      <c r="C152" s="31">
        <v>305033</v>
      </c>
      <c r="D152" s="78"/>
      <c r="E152" s="78"/>
      <c r="F152" s="77"/>
      <c r="G152" s="77"/>
      <c r="H152" s="77"/>
      <c r="I152" s="77"/>
      <c r="J152" s="77"/>
      <c r="K152" s="77"/>
      <c r="L152" s="66">
        <f t="shared" si="56"/>
        <v>0</v>
      </c>
      <c r="M152" s="77"/>
      <c r="N152" s="66">
        <f t="shared" si="57"/>
        <v>0</v>
      </c>
      <c r="O152" s="77"/>
      <c r="P152" s="66">
        <f t="shared" si="58"/>
        <v>0</v>
      </c>
      <c r="Q152" s="77"/>
      <c r="R152" s="66">
        <f t="shared" si="59"/>
        <v>0</v>
      </c>
      <c r="S152" s="77"/>
      <c r="T152" s="66">
        <f t="shared" si="60"/>
        <v>0</v>
      </c>
      <c r="U152" s="77"/>
      <c r="V152" s="66">
        <f t="shared" si="61"/>
        <v>0</v>
      </c>
      <c r="W152" s="77"/>
      <c r="X152" s="66">
        <f t="shared" si="62"/>
        <v>0</v>
      </c>
      <c r="Y152" s="77"/>
      <c r="Z152" s="66">
        <f t="shared" si="63"/>
        <v>0</v>
      </c>
      <c r="AA152" s="77"/>
    </row>
    <row r="153" spans="1:43" s="32" customFormat="1" ht="15.75" customHeight="1">
      <c r="A153" s="31">
        <v>101480</v>
      </c>
      <c r="B153" s="31" t="e">
        <f t="shared" si="55"/>
        <v>#REF!</v>
      </c>
      <c r="C153" s="31">
        <v>305034</v>
      </c>
      <c r="D153" s="78"/>
      <c r="E153" s="78"/>
      <c r="F153" s="77"/>
      <c r="G153" s="77"/>
      <c r="H153" s="77"/>
      <c r="I153" s="77"/>
      <c r="J153" s="77"/>
      <c r="K153" s="77"/>
      <c r="L153" s="66">
        <f t="shared" si="56"/>
        <v>0</v>
      </c>
      <c r="M153" s="77"/>
      <c r="N153" s="66">
        <f t="shared" si="57"/>
        <v>0</v>
      </c>
      <c r="O153" s="77"/>
      <c r="P153" s="66">
        <f t="shared" si="58"/>
        <v>0</v>
      </c>
      <c r="Q153" s="77"/>
      <c r="R153" s="66">
        <f t="shared" si="59"/>
        <v>0</v>
      </c>
      <c r="S153" s="77"/>
      <c r="T153" s="66">
        <f t="shared" si="60"/>
        <v>0</v>
      </c>
      <c r="U153" s="77"/>
      <c r="V153" s="66">
        <f t="shared" si="61"/>
        <v>0</v>
      </c>
      <c r="W153" s="77"/>
      <c r="X153" s="66">
        <f t="shared" si="62"/>
        <v>0</v>
      </c>
      <c r="Y153" s="77"/>
      <c r="Z153" s="66">
        <f t="shared" si="63"/>
        <v>0</v>
      </c>
      <c r="AA153" s="77"/>
    </row>
    <row r="154" spans="1:43" s="32" customFormat="1" ht="15.75" customHeight="1">
      <c r="A154" s="31">
        <v>101490</v>
      </c>
      <c r="B154" s="31" t="e">
        <f t="shared" si="55"/>
        <v>#REF!</v>
      </c>
      <c r="C154" s="31">
        <v>305035</v>
      </c>
      <c r="D154" s="78"/>
      <c r="E154" s="78"/>
      <c r="F154" s="77"/>
      <c r="G154" s="77"/>
      <c r="H154" s="77"/>
      <c r="I154" s="77"/>
      <c r="J154" s="77"/>
      <c r="K154" s="77"/>
      <c r="L154" s="66">
        <f t="shared" si="56"/>
        <v>0</v>
      </c>
      <c r="M154" s="77"/>
      <c r="N154" s="66">
        <f t="shared" si="57"/>
        <v>0</v>
      </c>
      <c r="O154" s="77"/>
      <c r="P154" s="66">
        <f t="shared" si="58"/>
        <v>0</v>
      </c>
      <c r="Q154" s="77"/>
      <c r="R154" s="66">
        <f t="shared" si="59"/>
        <v>0</v>
      </c>
      <c r="S154" s="77"/>
      <c r="T154" s="66">
        <f t="shared" si="60"/>
        <v>0</v>
      </c>
      <c r="U154" s="77"/>
      <c r="V154" s="66">
        <f t="shared" si="61"/>
        <v>0</v>
      </c>
      <c r="W154" s="77"/>
      <c r="X154" s="66">
        <f t="shared" si="62"/>
        <v>0</v>
      </c>
      <c r="Y154" s="77"/>
      <c r="Z154" s="66">
        <f t="shared" si="63"/>
        <v>0</v>
      </c>
      <c r="AA154" s="77"/>
    </row>
    <row r="155" spans="1:43" s="32" customFormat="1" ht="15.75" customHeight="1">
      <c r="A155" s="31">
        <v>101500</v>
      </c>
      <c r="B155" s="31" t="e">
        <f t="shared" si="55"/>
        <v>#REF!</v>
      </c>
      <c r="C155" s="31">
        <v>305036</v>
      </c>
      <c r="D155" s="78"/>
      <c r="E155" s="78"/>
      <c r="F155" s="77"/>
      <c r="G155" s="77"/>
      <c r="H155" s="77"/>
      <c r="I155" s="77"/>
      <c r="J155" s="77"/>
      <c r="K155" s="77"/>
      <c r="L155" s="66">
        <f t="shared" si="56"/>
        <v>0</v>
      </c>
      <c r="M155" s="77"/>
      <c r="N155" s="66">
        <f t="shared" si="57"/>
        <v>0</v>
      </c>
      <c r="O155" s="77"/>
      <c r="P155" s="66">
        <f t="shared" si="58"/>
        <v>0</v>
      </c>
      <c r="Q155" s="77"/>
      <c r="R155" s="66">
        <f t="shared" si="59"/>
        <v>0</v>
      </c>
      <c r="S155" s="77"/>
      <c r="T155" s="66">
        <f t="shared" si="60"/>
        <v>0</v>
      </c>
      <c r="U155" s="77"/>
      <c r="V155" s="66">
        <f t="shared" si="61"/>
        <v>0</v>
      </c>
      <c r="W155" s="77"/>
      <c r="X155" s="66">
        <f t="shared" si="62"/>
        <v>0</v>
      </c>
      <c r="Y155" s="77"/>
      <c r="Z155" s="66">
        <f t="shared" si="63"/>
        <v>0</v>
      </c>
      <c r="AA155" s="77"/>
    </row>
    <row r="156" spans="1:43" s="37" customFormat="1" ht="18.75">
      <c r="A156" s="31">
        <v>101510</v>
      </c>
      <c r="B156" s="31" t="e">
        <f t="shared" si="55"/>
        <v>#REF!</v>
      </c>
      <c r="C156" s="31">
        <v>305037</v>
      </c>
      <c r="D156" s="78"/>
      <c r="E156" s="78"/>
      <c r="F156" s="77"/>
      <c r="G156" s="77"/>
      <c r="H156" s="77"/>
      <c r="I156" s="77"/>
      <c r="J156" s="77"/>
      <c r="K156" s="77"/>
      <c r="L156" s="66">
        <f t="shared" si="56"/>
        <v>0</v>
      </c>
      <c r="M156" s="77"/>
      <c r="N156" s="66">
        <f t="shared" si="57"/>
        <v>0</v>
      </c>
      <c r="O156" s="77"/>
      <c r="P156" s="66">
        <f t="shared" si="58"/>
        <v>0</v>
      </c>
      <c r="Q156" s="77"/>
      <c r="R156" s="66">
        <f t="shared" si="59"/>
        <v>0</v>
      </c>
      <c r="S156" s="77"/>
      <c r="T156" s="66">
        <f t="shared" si="60"/>
        <v>0</v>
      </c>
      <c r="U156" s="77"/>
      <c r="V156" s="66">
        <f t="shared" si="61"/>
        <v>0</v>
      </c>
      <c r="W156" s="77"/>
      <c r="X156" s="66">
        <f t="shared" si="62"/>
        <v>0</v>
      </c>
      <c r="Y156" s="77"/>
      <c r="Z156" s="66">
        <f t="shared" si="63"/>
        <v>0</v>
      </c>
      <c r="AA156" s="77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</row>
    <row r="157" spans="1:43" s="37" customFormat="1" ht="18.75">
      <c r="A157" s="31">
        <v>101520</v>
      </c>
      <c r="B157" s="31" t="e">
        <f t="shared" si="55"/>
        <v>#REF!</v>
      </c>
      <c r="C157" s="31">
        <v>305038</v>
      </c>
      <c r="D157" s="78"/>
      <c r="E157" s="78"/>
      <c r="F157" s="77"/>
      <c r="G157" s="77"/>
      <c r="H157" s="77"/>
      <c r="I157" s="77"/>
      <c r="J157" s="77"/>
      <c r="K157" s="77"/>
      <c r="L157" s="66">
        <f t="shared" si="56"/>
        <v>0</v>
      </c>
      <c r="M157" s="77"/>
      <c r="N157" s="66">
        <f t="shared" si="57"/>
        <v>0</v>
      </c>
      <c r="O157" s="77"/>
      <c r="P157" s="66">
        <f t="shared" si="58"/>
        <v>0</v>
      </c>
      <c r="Q157" s="77"/>
      <c r="R157" s="66">
        <f t="shared" si="59"/>
        <v>0</v>
      </c>
      <c r="S157" s="77"/>
      <c r="T157" s="66">
        <f t="shared" si="60"/>
        <v>0</v>
      </c>
      <c r="U157" s="77"/>
      <c r="V157" s="66">
        <f t="shared" si="61"/>
        <v>0</v>
      </c>
      <c r="W157" s="77"/>
      <c r="X157" s="66">
        <f t="shared" si="62"/>
        <v>0</v>
      </c>
      <c r="Y157" s="77"/>
      <c r="Z157" s="66">
        <f t="shared" si="63"/>
        <v>0</v>
      </c>
      <c r="AA157" s="77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</row>
    <row r="158" spans="1:43" s="32" customFormat="1" ht="18.75">
      <c r="A158" s="31">
        <v>101530</v>
      </c>
      <c r="B158" s="31" t="e">
        <f t="shared" si="55"/>
        <v>#REF!</v>
      </c>
      <c r="C158" s="31">
        <v>305039</v>
      </c>
      <c r="D158" s="78"/>
      <c r="E158" s="78"/>
      <c r="F158" s="77"/>
      <c r="G158" s="77"/>
      <c r="H158" s="77"/>
      <c r="I158" s="77"/>
      <c r="J158" s="77"/>
      <c r="K158" s="77"/>
      <c r="L158" s="66">
        <f t="shared" si="56"/>
        <v>0</v>
      </c>
      <c r="M158" s="77"/>
      <c r="N158" s="66">
        <f t="shared" si="57"/>
        <v>0</v>
      </c>
      <c r="O158" s="77"/>
      <c r="P158" s="66">
        <f t="shared" si="58"/>
        <v>0</v>
      </c>
      <c r="Q158" s="77"/>
      <c r="R158" s="66">
        <f t="shared" si="59"/>
        <v>0</v>
      </c>
      <c r="S158" s="77"/>
      <c r="T158" s="66">
        <f t="shared" si="60"/>
        <v>0</v>
      </c>
      <c r="U158" s="77"/>
      <c r="V158" s="66">
        <f t="shared" si="61"/>
        <v>0</v>
      </c>
      <c r="W158" s="77"/>
      <c r="X158" s="66">
        <f t="shared" si="62"/>
        <v>0</v>
      </c>
      <c r="Y158" s="77"/>
      <c r="Z158" s="66">
        <f t="shared" si="63"/>
        <v>0</v>
      </c>
      <c r="AA158" s="77"/>
    </row>
    <row r="159" spans="1:43" s="11" customFormat="1" ht="56.25">
      <c r="A159" s="13">
        <v>101540</v>
      </c>
      <c r="B159" s="13" t="e">
        <f t="shared" si="55"/>
        <v>#REF!</v>
      </c>
      <c r="C159" s="13">
        <v>306000</v>
      </c>
      <c r="D159" s="20" t="s">
        <v>943</v>
      </c>
      <c r="E159" s="20"/>
      <c r="F159" s="64">
        <f>ROUND(F161+F162,3)</f>
        <v>0</v>
      </c>
      <c r="G159" s="63"/>
      <c r="H159" s="64">
        <f>ROUND(H161+H162,3)</f>
        <v>0</v>
      </c>
      <c r="I159" s="63"/>
      <c r="J159" s="64">
        <f>ROUND(J161+J162,3)</f>
        <v>0</v>
      </c>
      <c r="K159" s="63"/>
      <c r="L159" s="64">
        <f>ROUND(L161+L162,3)</f>
        <v>0</v>
      </c>
      <c r="M159" s="64">
        <f>IF(J159,SUM(N159/J159*100),0)</f>
        <v>0</v>
      </c>
      <c r="N159" s="64">
        <f>ROUND(N161+N162,3)</f>
        <v>0</v>
      </c>
      <c r="O159" s="64">
        <f>IF(N159,L159/N159*100,100)</f>
        <v>100</v>
      </c>
      <c r="P159" s="64">
        <f>ROUND(P161+P162,3)</f>
        <v>0</v>
      </c>
      <c r="Q159" s="64">
        <f>IF(L159,SUM(R159/L159*100),0)</f>
        <v>0</v>
      </c>
      <c r="R159" s="64">
        <f>ROUND(R161+R162,3)</f>
        <v>0</v>
      </c>
      <c r="S159" s="64">
        <f>IF(R159,P159/R159*100,100)</f>
        <v>100</v>
      </c>
      <c r="T159" s="64">
        <f>ROUND(T161+T162,3)</f>
        <v>0</v>
      </c>
      <c r="U159" s="64">
        <f>IF(P159,SUM(V159/P159*100),0)</f>
        <v>0</v>
      </c>
      <c r="V159" s="64">
        <f>ROUND(V161+V162,3)</f>
        <v>0</v>
      </c>
      <c r="W159" s="64">
        <f>IF(V159,T159/V159*100,100)</f>
        <v>100</v>
      </c>
      <c r="X159" s="64">
        <f>ROUND(X161+X162,3)</f>
        <v>0</v>
      </c>
      <c r="Y159" s="64">
        <f>IF(T159,SUM(Z159/T159*100),0)</f>
        <v>0</v>
      </c>
      <c r="Z159" s="64">
        <f>ROUND(Z161+Z162,3)</f>
        <v>0</v>
      </c>
      <c r="AA159" s="64">
        <f>IF(Z159,X159/Z159*100,100)</f>
        <v>100</v>
      </c>
      <c r="AD159" s="24" t="s">
        <v>112</v>
      </c>
    </row>
    <row r="160" spans="1:43" s="11" customFormat="1" ht="18.75">
      <c r="A160" s="13">
        <v>101550</v>
      </c>
      <c r="B160" s="13"/>
      <c r="C160" s="13"/>
      <c r="D160" s="75" t="s">
        <v>70</v>
      </c>
      <c r="E160" s="75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30" s="32" customFormat="1" ht="18.75">
      <c r="A161" s="31">
        <v>101560</v>
      </c>
      <c r="B161" s="31" t="e">
        <f>VALUE(CONCATENATE($A$2,$C$3,C161))</f>
        <v>#REF!</v>
      </c>
      <c r="C161" s="31">
        <v>306010</v>
      </c>
      <c r="D161" s="67" t="s">
        <v>71</v>
      </c>
      <c r="E161" s="67"/>
      <c r="F161" s="87">
        <v>0</v>
      </c>
      <c r="G161" s="87"/>
      <c r="H161" s="87">
        <v>0</v>
      </c>
      <c r="I161" s="87"/>
      <c r="J161" s="87"/>
      <c r="K161" s="87"/>
      <c r="L161" s="68">
        <f>ROUND(N161*O161/100,3)</f>
        <v>0</v>
      </c>
      <c r="M161" s="77"/>
      <c r="N161" s="68">
        <f>ROUND(J161*M161/100,3)</f>
        <v>0</v>
      </c>
      <c r="O161" s="77"/>
      <c r="P161" s="68">
        <f>ROUND(R161*S161/100,3)</f>
        <v>0</v>
      </c>
      <c r="Q161" s="77"/>
      <c r="R161" s="68">
        <f>ROUND(L161*Q161/100,3)</f>
        <v>0</v>
      </c>
      <c r="S161" s="77"/>
      <c r="T161" s="68">
        <f>ROUND(V161*W161/100,3)</f>
        <v>0</v>
      </c>
      <c r="U161" s="77"/>
      <c r="V161" s="68">
        <f>ROUND(P161*U161/100,3)</f>
        <v>0</v>
      </c>
      <c r="W161" s="77"/>
      <c r="X161" s="68">
        <f>ROUND(Z161*AA161/100,3)</f>
        <v>0</v>
      </c>
      <c r="Y161" s="77"/>
      <c r="Z161" s="68">
        <f>ROUND(T161*Y161/100,3)</f>
        <v>0</v>
      </c>
      <c r="AA161" s="77"/>
      <c r="AD161" s="33" t="s">
        <v>110</v>
      </c>
    </row>
    <row r="162" spans="1:30" s="32" customFormat="1" ht="18.75">
      <c r="A162" s="31">
        <v>101570</v>
      </c>
      <c r="B162" s="31" t="e">
        <f>VALUE(CONCATENATE($A$2,$C$3,C162))</f>
        <v>#REF!</v>
      </c>
      <c r="C162" s="31">
        <v>306020</v>
      </c>
      <c r="D162" s="69" t="s">
        <v>72</v>
      </c>
      <c r="E162" s="69"/>
      <c r="F162" s="70">
        <f>ROUND(SUM(F164:F173),3)</f>
        <v>0</v>
      </c>
      <c r="G162" s="71"/>
      <c r="H162" s="70">
        <f>ROUND(SUM(H164:H173),3)</f>
        <v>0</v>
      </c>
      <c r="I162" s="71"/>
      <c r="J162" s="70">
        <f>ROUND(SUM(J164:J173),3)</f>
        <v>0</v>
      </c>
      <c r="K162" s="71"/>
      <c r="L162" s="70">
        <f>ROUND(SUM(L164:L173),3)</f>
        <v>0</v>
      </c>
      <c r="M162" s="70">
        <f>IF(J162,N162/J162*100,0)</f>
        <v>0</v>
      </c>
      <c r="N162" s="70">
        <f>ROUND(SUM(N164:N173),3)</f>
        <v>0</v>
      </c>
      <c r="O162" s="70">
        <f>IF(N162,L162/N162*100,100)</f>
        <v>100</v>
      </c>
      <c r="P162" s="70">
        <f>ROUND(SUM(P164:P173),3)</f>
        <v>0</v>
      </c>
      <c r="Q162" s="70">
        <f>IF(L162,R162/L162*100,0)</f>
        <v>0</v>
      </c>
      <c r="R162" s="70">
        <f>ROUND(SUM(R164:R173),3)</f>
        <v>0</v>
      </c>
      <c r="S162" s="70">
        <f>IF(R162,P162/R162*100,100)</f>
        <v>100</v>
      </c>
      <c r="T162" s="70">
        <f>ROUND(SUM(T164:T173),3)</f>
        <v>0</v>
      </c>
      <c r="U162" s="70">
        <f>IF(P162,V162/P162*100,0)</f>
        <v>0</v>
      </c>
      <c r="V162" s="70">
        <f>ROUND(SUM(V164:V173),3)</f>
        <v>0</v>
      </c>
      <c r="W162" s="70">
        <f>IF(V162,T162/V162*100,100)</f>
        <v>100</v>
      </c>
      <c r="X162" s="70">
        <f>ROUND(SUM(X164:X173),3)</f>
        <v>0</v>
      </c>
      <c r="Y162" s="70">
        <f>IF(T162,Z162/T162*100,0)</f>
        <v>0</v>
      </c>
      <c r="Z162" s="70">
        <f>ROUND(SUM(Z164:Z173),3)</f>
        <v>0</v>
      </c>
      <c r="AA162" s="70">
        <f>IF(Z162,X162/Z162*100,100)</f>
        <v>100</v>
      </c>
      <c r="AD162" s="33" t="s">
        <v>111</v>
      </c>
    </row>
    <row r="163" spans="1:30" s="32" customFormat="1" ht="18.75">
      <c r="A163" s="31">
        <v>101580</v>
      </c>
      <c r="B163" s="31"/>
      <c r="C163" s="31"/>
      <c r="D163" s="75" t="s">
        <v>77</v>
      </c>
      <c r="E163" s="75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30" s="32" customFormat="1" ht="18.75">
      <c r="A164" s="31">
        <v>101590</v>
      </c>
      <c r="B164" s="31" t="e">
        <f t="shared" ref="B164:B174" si="64">VALUE(CONCATENATE($A$2,$C$3,C164))</f>
        <v>#REF!</v>
      </c>
      <c r="C164" s="31">
        <v>306030</v>
      </c>
      <c r="D164" s="78"/>
      <c r="E164" s="78"/>
      <c r="F164" s="77"/>
      <c r="G164" s="77"/>
      <c r="H164" s="77"/>
      <c r="I164" s="77"/>
      <c r="J164" s="77"/>
      <c r="K164" s="77"/>
      <c r="L164" s="79">
        <f>ROUND(N164*O164/100,3)</f>
        <v>0</v>
      </c>
      <c r="M164" s="77"/>
      <c r="N164" s="79">
        <f>ROUND(J164*M164/100,3)</f>
        <v>0</v>
      </c>
      <c r="O164" s="77"/>
      <c r="P164" s="79">
        <f>ROUND(R164*S164/100,3)</f>
        <v>0</v>
      </c>
      <c r="Q164" s="77"/>
      <c r="R164" s="79">
        <f>ROUND(SUM(L164*Q164/100),3)</f>
        <v>0</v>
      </c>
      <c r="S164" s="77"/>
      <c r="T164" s="79">
        <f>ROUND(V164*W164/100,3)</f>
        <v>0</v>
      </c>
      <c r="U164" s="77"/>
      <c r="V164" s="79">
        <f>ROUND(SUM(P164*U164/100),3)</f>
        <v>0</v>
      </c>
      <c r="W164" s="77"/>
      <c r="X164" s="79">
        <f>ROUND(Z164*AA164/100,3)</f>
        <v>0</v>
      </c>
      <c r="Y164" s="77"/>
      <c r="Z164" s="79">
        <f>ROUND(SUM(T164*Y164/100),3)</f>
        <v>0</v>
      </c>
      <c r="AA164" s="77"/>
      <c r="AD164" s="33" t="s">
        <v>806</v>
      </c>
    </row>
    <row r="165" spans="1:30" s="32" customFormat="1" ht="18.75">
      <c r="A165" s="31">
        <v>101600</v>
      </c>
      <c r="B165" s="31" t="e">
        <f t="shared" si="64"/>
        <v>#REF!</v>
      </c>
      <c r="C165" s="31">
        <v>306031</v>
      </c>
      <c r="D165" s="78"/>
      <c r="E165" s="78"/>
      <c r="F165" s="77"/>
      <c r="G165" s="77"/>
      <c r="H165" s="77"/>
      <c r="I165" s="77"/>
      <c r="J165" s="77"/>
      <c r="K165" s="77"/>
      <c r="L165" s="66">
        <f t="shared" ref="L165:L173" si="65">ROUND(N165*O165/100,3)</f>
        <v>0</v>
      </c>
      <c r="M165" s="77"/>
      <c r="N165" s="66">
        <f t="shared" ref="N165:N173" si="66">ROUND(J165*M165/100,3)</f>
        <v>0</v>
      </c>
      <c r="O165" s="77"/>
      <c r="P165" s="66">
        <f t="shared" ref="P165:P173" si="67">ROUND(R165*S165/100,3)</f>
        <v>0</v>
      </c>
      <c r="Q165" s="77"/>
      <c r="R165" s="66">
        <f t="shared" ref="R165:R173" si="68">ROUND(L165*Q165/100,3)</f>
        <v>0</v>
      </c>
      <c r="S165" s="77"/>
      <c r="T165" s="66">
        <f t="shared" ref="T165:T173" si="69">ROUND(V165*W165/100,3)</f>
        <v>0</v>
      </c>
      <c r="U165" s="77"/>
      <c r="V165" s="66">
        <f t="shared" ref="V165:V173" si="70">ROUND(P165*U165/100,3)</f>
        <v>0</v>
      </c>
      <c r="W165" s="77"/>
      <c r="X165" s="66">
        <f t="shared" ref="X165:X173" si="71">ROUND(Z165*AA165/100,3)</f>
        <v>0</v>
      </c>
      <c r="Y165" s="77"/>
      <c r="Z165" s="66">
        <f t="shared" ref="Z165:Z173" si="72">ROUND(T165*Y165/100,3)</f>
        <v>0</v>
      </c>
      <c r="AA165" s="77"/>
    </row>
    <row r="166" spans="1:30" s="32" customFormat="1" ht="18.75">
      <c r="A166" s="31">
        <v>101610</v>
      </c>
      <c r="B166" s="31" t="e">
        <f t="shared" si="64"/>
        <v>#REF!</v>
      </c>
      <c r="C166" s="31">
        <v>306032</v>
      </c>
      <c r="D166" s="78"/>
      <c r="E166" s="78"/>
      <c r="F166" s="77"/>
      <c r="G166" s="77"/>
      <c r="H166" s="77"/>
      <c r="I166" s="77"/>
      <c r="J166" s="77"/>
      <c r="K166" s="77"/>
      <c r="L166" s="66">
        <f t="shared" si="65"/>
        <v>0</v>
      </c>
      <c r="M166" s="77"/>
      <c r="N166" s="66">
        <f t="shared" si="66"/>
        <v>0</v>
      </c>
      <c r="O166" s="77"/>
      <c r="P166" s="66">
        <f t="shared" si="67"/>
        <v>0</v>
      </c>
      <c r="Q166" s="77"/>
      <c r="R166" s="66">
        <f t="shared" si="68"/>
        <v>0</v>
      </c>
      <c r="S166" s="77"/>
      <c r="T166" s="66">
        <f t="shared" si="69"/>
        <v>0</v>
      </c>
      <c r="U166" s="77"/>
      <c r="V166" s="66">
        <f t="shared" si="70"/>
        <v>0</v>
      </c>
      <c r="W166" s="77"/>
      <c r="X166" s="66">
        <f t="shared" si="71"/>
        <v>0</v>
      </c>
      <c r="Y166" s="77"/>
      <c r="Z166" s="66">
        <f t="shared" si="72"/>
        <v>0</v>
      </c>
      <c r="AA166" s="77"/>
    </row>
    <row r="167" spans="1:30" s="32" customFormat="1" ht="18.75">
      <c r="A167" s="31">
        <v>101620</v>
      </c>
      <c r="B167" s="31" t="e">
        <f t="shared" si="64"/>
        <v>#REF!</v>
      </c>
      <c r="C167" s="31">
        <v>306033</v>
      </c>
      <c r="D167" s="78"/>
      <c r="E167" s="78"/>
      <c r="F167" s="77"/>
      <c r="G167" s="77"/>
      <c r="H167" s="77"/>
      <c r="I167" s="77"/>
      <c r="J167" s="77"/>
      <c r="K167" s="77"/>
      <c r="L167" s="66">
        <f t="shared" si="65"/>
        <v>0</v>
      </c>
      <c r="M167" s="77"/>
      <c r="N167" s="66">
        <f t="shared" si="66"/>
        <v>0</v>
      </c>
      <c r="O167" s="77"/>
      <c r="P167" s="66">
        <f t="shared" si="67"/>
        <v>0</v>
      </c>
      <c r="Q167" s="77"/>
      <c r="R167" s="66">
        <f t="shared" si="68"/>
        <v>0</v>
      </c>
      <c r="S167" s="77"/>
      <c r="T167" s="66">
        <f t="shared" si="69"/>
        <v>0</v>
      </c>
      <c r="U167" s="77"/>
      <c r="V167" s="66">
        <f t="shared" si="70"/>
        <v>0</v>
      </c>
      <c r="W167" s="77"/>
      <c r="X167" s="66">
        <f t="shared" si="71"/>
        <v>0</v>
      </c>
      <c r="Y167" s="77"/>
      <c r="Z167" s="66">
        <f t="shared" si="72"/>
        <v>0</v>
      </c>
      <c r="AA167" s="77"/>
    </row>
    <row r="168" spans="1:30" s="32" customFormat="1" ht="18.75">
      <c r="A168" s="31">
        <v>101630</v>
      </c>
      <c r="B168" s="31" t="e">
        <f t="shared" si="64"/>
        <v>#REF!</v>
      </c>
      <c r="C168" s="31">
        <v>306034</v>
      </c>
      <c r="D168" s="78"/>
      <c r="E168" s="78"/>
      <c r="F168" s="77"/>
      <c r="G168" s="77"/>
      <c r="H168" s="77"/>
      <c r="I168" s="77"/>
      <c r="J168" s="77"/>
      <c r="K168" s="77"/>
      <c r="L168" s="66">
        <f t="shared" si="65"/>
        <v>0</v>
      </c>
      <c r="M168" s="77"/>
      <c r="N168" s="66">
        <f t="shared" si="66"/>
        <v>0</v>
      </c>
      <c r="O168" s="77"/>
      <c r="P168" s="66">
        <f t="shared" si="67"/>
        <v>0</v>
      </c>
      <c r="Q168" s="77"/>
      <c r="R168" s="66">
        <f t="shared" si="68"/>
        <v>0</v>
      </c>
      <c r="S168" s="77"/>
      <c r="T168" s="66">
        <f t="shared" si="69"/>
        <v>0</v>
      </c>
      <c r="U168" s="77"/>
      <c r="V168" s="66">
        <f t="shared" si="70"/>
        <v>0</v>
      </c>
      <c r="W168" s="77"/>
      <c r="X168" s="66">
        <f t="shared" si="71"/>
        <v>0</v>
      </c>
      <c r="Y168" s="77"/>
      <c r="Z168" s="66">
        <f t="shared" si="72"/>
        <v>0</v>
      </c>
      <c r="AA168" s="77"/>
    </row>
    <row r="169" spans="1:30" s="32" customFormat="1" ht="18.75">
      <c r="A169" s="31">
        <v>101640</v>
      </c>
      <c r="B169" s="31" t="e">
        <f t="shared" si="64"/>
        <v>#REF!</v>
      </c>
      <c r="C169" s="31">
        <v>306035</v>
      </c>
      <c r="D169" s="78"/>
      <c r="E169" s="78"/>
      <c r="F169" s="77"/>
      <c r="G169" s="77"/>
      <c r="H169" s="77"/>
      <c r="I169" s="77"/>
      <c r="J169" s="77"/>
      <c r="K169" s="77"/>
      <c r="L169" s="66">
        <f t="shared" si="65"/>
        <v>0</v>
      </c>
      <c r="M169" s="77"/>
      <c r="N169" s="66">
        <f t="shared" si="66"/>
        <v>0</v>
      </c>
      <c r="O169" s="77"/>
      <c r="P169" s="66">
        <f t="shared" si="67"/>
        <v>0</v>
      </c>
      <c r="Q169" s="77"/>
      <c r="R169" s="66">
        <f t="shared" si="68"/>
        <v>0</v>
      </c>
      <c r="S169" s="77"/>
      <c r="T169" s="66">
        <f t="shared" si="69"/>
        <v>0</v>
      </c>
      <c r="U169" s="77"/>
      <c r="V169" s="66">
        <f t="shared" si="70"/>
        <v>0</v>
      </c>
      <c r="W169" s="77"/>
      <c r="X169" s="66">
        <f t="shared" si="71"/>
        <v>0</v>
      </c>
      <c r="Y169" s="77"/>
      <c r="Z169" s="66">
        <f t="shared" si="72"/>
        <v>0</v>
      </c>
      <c r="AA169" s="77"/>
    </row>
    <row r="170" spans="1:30" s="32" customFormat="1" ht="18.75">
      <c r="A170" s="31">
        <v>101650</v>
      </c>
      <c r="B170" s="31" t="e">
        <f t="shared" si="64"/>
        <v>#REF!</v>
      </c>
      <c r="C170" s="31">
        <v>306036</v>
      </c>
      <c r="D170" s="78"/>
      <c r="E170" s="78"/>
      <c r="F170" s="77"/>
      <c r="G170" s="77"/>
      <c r="H170" s="77"/>
      <c r="I170" s="77"/>
      <c r="J170" s="77"/>
      <c r="K170" s="77"/>
      <c r="L170" s="66">
        <f t="shared" si="65"/>
        <v>0</v>
      </c>
      <c r="M170" s="77"/>
      <c r="N170" s="66">
        <f t="shared" si="66"/>
        <v>0</v>
      </c>
      <c r="O170" s="77"/>
      <c r="P170" s="66">
        <f t="shared" si="67"/>
        <v>0</v>
      </c>
      <c r="Q170" s="77"/>
      <c r="R170" s="66">
        <f t="shared" si="68"/>
        <v>0</v>
      </c>
      <c r="S170" s="77"/>
      <c r="T170" s="66">
        <f t="shared" si="69"/>
        <v>0</v>
      </c>
      <c r="U170" s="77"/>
      <c r="V170" s="66">
        <f t="shared" si="70"/>
        <v>0</v>
      </c>
      <c r="W170" s="77"/>
      <c r="X170" s="66">
        <f t="shared" si="71"/>
        <v>0</v>
      </c>
      <c r="Y170" s="77"/>
      <c r="Z170" s="66">
        <f t="shared" si="72"/>
        <v>0</v>
      </c>
      <c r="AA170" s="77"/>
    </row>
    <row r="171" spans="1:30" s="32" customFormat="1" ht="18.75">
      <c r="A171" s="31">
        <v>101660</v>
      </c>
      <c r="B171" s="31" t="e">
        <f t="shared" si="64"/>
        <v>#REF!</v>
      </c>
      <c r="C171" s="31">
        <v>306037</v>
      </c>
      <c r="D171" s="78"/>
      <c r="E171" s="78"/>
      <c r="F171" s="77"/>
      <c r="G171" s="77"/>
      <c r="H171" s="77"/>
      <c r="I171" s="77"/>
      <c r="J171" s="77"/>
      <c r="K171" s="77"/>
      <c r="L171" s="66">
        <f t="shared" si="65"/>
        <v>0</v>
      </c>
      <c r="M171" s="77"/>
      <c r="N171" s="66">
        <f t="shared" si="66"/>
        <v>0</v>
      </c>
      <c r="O171" s="77"/>
      <c r="P171" s="66">
        <f t="shared" si="67"/>
        <v>0</v>
      </c>
      <c r="Q171" s="77"/>
      <c r="R171" s="66">
        <f t="shared" si="68"/>
        <v>0</v>
      </c>
      <c r="S171" s="77"/>
      <c r="T171" s="66">
        <f t="shared" si="69"/>
        <v>0</v>
      </c>
      <c r="U171" s="77"/>
      <c r="V171" s="66">
        <f t="shared" si="70"/>
        <v>0</v>
      </c>
      <c r="W171" s="77"/>
      <c r="X171" s="66">
        <f t="shared" si="71"/>
        <v>0</v>
      </c>
      <c r="Y171" s="77"/>
      <c r="Z171" s="66">
        <f t="shared" si="72"/>
        <v>0</v>
      </c>
      <c r="AA171" s="77"/>
    </row>
    <row r="172" spans="1:30" s="32" customFormat="1" ht="18.75">
      <c r="A172" s="31">
        <v>101670</v>
      </c>
      <c r="B172" s="31" t="e">
        <f t="shared" si="64"/>
        <v>#REF!</v>
      </c>
      <c r="C172" s="31">
        <v>306038</v>
      </c>
      <c r="D172" s="78"/>
      <c r="E172" s="78"/>
      <c r="F172" s="77"/>
      <c r="G172" s="77"/>
      <c r="H172" s="77"/>
      <c r="I172" s="77"/>
      <c r="J172" s="77"/>
      <c r="K172" s="77"/>
      <c r="L172" s="66">
        <f t="shared" si="65"/>
        <v>0</v>
      </c>
      <c r="M172" s="77"/>
      <c r="N172" s="66">
        <f t="shared" si="66"/>
        <v>0</v>
      </c>
      <c r="O172" s="77"/>
      <c r="P172" s="66">
        <f t="shared" si="67"/>
        <v>0</v>
      </c>
      <c r="Q172" s="77"/>
      <c r="R172" s="66">
        <f t="shared" si="68"/>
        <v>0</v>
      </c>
      <c r="S172" s="77"/>
      <c r="T172" s="66">
        <f t="shared" si="69"/>
        <v>0</v>
      </c>
      <c r="U172" s="77"/>
      <c r="V172" s="66">
        <f t="shared" si="70"/>
        <v>0</v>
      </c>
      <c r="W172" s="77"/>
      <c r="X172" s="66">
        <f t="shared" si="71"/>
        <v>0</v>
      </c>
      <c r="Y172" s="77"/>
      <c r="Z172" s="66">
        <f t="shared" si="72"/>
        <v>0</v>
      </c>
      <c r="AA172" s="77"/>
    </row>
    <row r="173" spans="1:30" s="32" customFormat="1" ht="18.75">
      <c r="A173" s="31">
        <v>101680</v>
      </c>
      <c r="B173" s="31" t="e">
        <f t="shared" si="64"/>
        <v>#REF!</v>
      </c>
      <c r="C173" s="31">
        <v>306039</v>
      </c>
      <c r="D173" s="78"/>
      <c r="E173" s="78"/>
      <c r="F173" s="77"/>
      <c r="G173" s="77"/>
      <c r="H173" s="77"/>
      <c r="I173" s="77"/>
      <c r="J173" s="77"/>
      <c r="K173" s="77"/>
      <c r="L173" s="66">
        <f t="shared" si="65"/>
        <v>0</v>
      </c>
      <c r="M173" s="77"/>
      <c r="N173" s="66">
        <f t="shared" si="66"/>
        <v>0</v>
      </c>
      <c r="O173" s="77"/>
      <c r="P173" s="66">
        <f t="shared" si="67"/>
        <v>0</v>
      </c>
      <c r="Q173" s="77"/>
      <c r="R173" s="66">
        <f t="shared" si="68"/>
        <v>0</v>
      </c>
      <c r="S173" s="77"/>
      <c r="T173" s="66">
        <f t="shared" si="69"/>
        <v>0</v>
      </c>
      <c r="U173" s="77"/>
      <c r="V173" s="66">
        <f t="shared" si="70"/>
        <v>0</v>
      </c>
      <c r="W173" s="77"/>
      <c r="X173" s="66">
        <f t="shared" si="71"/>
        <v>0</v>
      </c>
      <c r="Y173" s="77"/>
      <c r="Z173" s="66">
        <f t="shared" si="72"/>
        <v>0</v>
      </c>
      <c r="AA173" s="77"/>
    </row>
    <row r="174" spans="1:30" s="11" customFormat="1" ht="76.5" customHeight="1">
      <c r="A174" s="13">
        <v>101690</v>
      </c>
      <c r="B174" s="13" t="e">
        <f t="shared" si="64"/>
        <v>#REF!</v>
      </c>
      <c r="C174" s="13">
        <v>307000</v>
      </c>
      <c r="D174" s="20" t="s">
        <v>944</v>
      </c>
      <c r="E174" s="20"/>
      <c r="F174" s="64">
        <f>ROUND(F176+F177,3)</f>
        <v>0</v>
      </c>
      <c r="G174" s="63"/>
      <c r="H174" s="64">
        <f>ROUND(H176+H177,3)</f>
        <v>0</v>
      </c>
      <c r="I174" s="63"/>
      <c r="J174" s="64">
        <f>ROUND(J176+J177,3)</f>
        <v>0</v>
      </c>
      <c r="K174" s="63"/>
      <c r="L174" s="64">
        <f>ROUND(L176+L177,3)</f>
        <v>0</v>
      </c>
      <c r="M174" s="64">
        <f>IF(J174,SUM(N174/J174*100),0)</f>
        <v>0</v>
      </c>
      <c r="N174" s="64">
        <f>ROUND(N176+N177,3)</f>
        <v>0</v>
      </c>
      <c r="O174" s="64">
        <f>IF(N174,L174/N174*100,100)</f>
        <v>100</v>
      </c>
      <c r="P174" s="64">
        <f>ROUND(P176+P177,3)</f>
        <v>0</v>
      </c>
      <c r="Q174" s="64">
        <f>IF(L174,SUM(R174/L174*100),0)</f>
        <v>0</v>
      </c>
      <c r="R174" s="64">
        <f>ROUND(R176+R177,3)</f>
        <v>0</v>
      </c>
      <c r="S174" s="64">
        <f>IF(R174,P174/R174*100,100)</f>
        <v>100</v>
      </c>
      <c r="T174" s="64">
        <f>ROUND(T176+T177,3)</f>
        <v>0</v>
      </c>
      <c r="U174" s="64">
        <f>IF(P174,SUM(V174/P174*100),0)</f>
        <v>0</v>
      </c>
      <c r="V174" s="64">
        <f>ROUND(V176+V177,3)</f>
        <v>0</v>
      </c>
      <c r="W174" s="64">
        <f>IF(V174,T174/V174*100,100)</f>
        <v>100</v>
      </c>
      <c r="X174" s="64">
        <f>ROUND(X176+X177,3)</f>
        <v>0</v>
      </c>
      <c r="Y174" s="64">
        <f>IF(T174,SUM(Z174/T174*100),0)</f>
        <v>0</v>
      </c>
      <c r="Z174" s="64">
        <f>ROUND(Z176+Z177,3)</f>
        <v>0</v>
      </c>
      <c r="AA174" s="64">
        <f>IF(Z174,X174/Z174*100,100)</f>
        <v>100</v>
      </c>
      <c r="AD174" s="24" t="s">
        <v>112</v>
      </c>
    </row>
    <row r="175" spans="1:30" s="11" customFormat="1" ht="18.75">
      <c r="A175" s="13">
        <v>101700</v>
      </c>
      <c r="B175" s="13"/>
      <c r="C175" s="13"/>
      <c r="D175" s="75" t="s">
        <v>70</v>
      </c>
      <c r="E175" s="75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30" s="32" customFormat="1" ht="18.75">
      <c r="A176" s="31">
        <v>101710</v>
      </c>
      <c r="B176" s="31" t="e">
        <f>VALUE(CONCATENATE($A$2,$C$3,C176))</f>
        <v>#REF!</v>
      </c>
      <c r="C176" s="31">
        <v>307010</v>
      </c>
      <c r="D176" s="67" t="s">
        <v>71</v>
      </c>
      <c r="E176" s="67"/>
      <c r="F176" s="87">
        <v>0</v>
      </c>
      <c r="G176" s="87"/>
      <c r="H176" s="87">
        <v>0</v>
      </c>
      <c r="I176" s="87"/>
      <c r="J176" s="87"/>
      <c r="K176" s="87"/>
      <c r="L176" s="68">
        <f>ROUND(N176*O176/100,3)</f>
        <v>0</v>
      </c>
      <c r="M176" s="77"/>
      <c r="N176" s="68">
        <f>ROUND(J176*M176/100,3)</f>
        <v>0</v>
      </c>
      <c r="O176" s="77"/>
      <c r="P176" s="68">
        <f>ROUND(R176*S176/100,3)</f>
        <v>0</v>
      </c>
      <c r="Q176" s="77"/>
      <c r="R176" s="68">
        <f>ROUND(L176*Q176/100,3)</f>
        <v>0</v>
      </c>
      <c r="S176" s="77"/>
      <c r="T176" s="68">
        <f>ROUND(V176*W176/100,3)</f>
        <v>0</v>
      </c>
      <c r="U176" s="77"/>
      <c r="V176" s="68">
        <f>ROUND(P176*U176/100,3)</f>
        <v>0</v>
      </c>
      <c r="W176" s="77"/>
      <c r="X176" s="68">
        <f>ROUND(Z176*AA176/100,3)</f>
        <v>0</v>
      </c>
      <c r="Y176" s="77"/>
      <c r="Z176" s="68">
        <f>ROUND(T176*Y176/100,3)</f>
        <v>0</v>
      </c>
      <c r="AA176" s="77"/>
      <c r="AD176" s="33" t="s">
        <v>110</v>
      </c>
    </row>
    <row r="177" spans="1:30" s="32" customFormat="1" ht="18.75">
      <c r="A177" s="31">
        <v>101720</v>
      </c>
      <c r="B177" s="31" t="e">
        <f>VALUE(CONCATENATE($A$2,$C$3,C177))</f>
        <v>#REF!</v>
      </c>
      <c r="C177" s="31">
        <v>307020</v>
      </c>
      <c r="D177" s="69" t="s">
        <v>72</v>
      </c>
      <c r="E177" s="69"/>
      <c r="F177" s="70">
        <f>ROUND(SUM(F179:F188),3)</f>
        <v>0</v>
      </c>
      <c r="G177" s="71"/>
      <c r="H177" s="70">
        <f>ROUND(SUM(H179:H188),3)</f>
        <v>0</v>
      </c>
      <c r="I177" s="71"/>
      <c r="J177" s="70">
        <f>ROUND(SUM(J179:J188),3)</f>
        <v>0</v>
      </c>
      <c r="K177" s="71"/>
      <c r="L177" s="70">
        <f>ROUND(SUM(L179:L188),3)</f>
        <v>0</v>
      </c>
      <c r="M177" s="70">
        <f>IF(J177,N177/J177*100,0)</f>
        <v>0</v>
      </c>
      <c r="N177" s="70">
        <f>ROUND(SUM(N179:N188),3)</f>
        <v>0</v>
      </c>
      <c r="O177" s="70">
        <f>IF(N177,L177/N177*100,100)</f>
        <v>100</v>
      </c>
      <c r="P177" s="70">
        <f>ROUND(SUM(P179:P188),3)</f>
        <v>0</v>
      </c>
      <c r="Q177" s="70">
        <f>IF(L177,R177/L177*100,0)</f>
        <v>0</v>
      </c>
      <c r="R177" s="70">
        <f>ROUND(SUM(R179:R188),3)</f>
        <v>0</v>
      </c>
      <c r="S177" s="70">
        <f>IF(R177,P177/R177*100,100)</f>
        <v>100</v>
      </c>
      <c r="T177" s="70">
        <f>ROUND(SUM(T179:T188),3)</f>
        <v>0</v>
      </c>
      <c r="U177" s="70">
        <f>IF(P177,V177/P177*100,0)</f>
        <v>0</v>
      </c>
      <c r="V177" s="70">
        <f>ROUND(SUM(V179:V188),3)</f>
        <v>0</v>
      </c>
      <c r="W177" s="70">
        <f>IF(V177,T177/V177*100,100)</f>
        <v>100</v>
      </c>
      <c r="X177" s="70">
        <f>ROUND(SUM(X179:X188),3)</f>
        <v>0</v>
      </c>
      <c r="Y177" s="70">
        <f>IF(T177,Z177/T177*100,0)</f>
        <v>0</v>
      </c>
      <c r="Z177" s="70">
        <f>ROUND(SUM(Z179:Z188),3)</f>
        <v>0</v>
      </c>
      <c r="AA177" s="70">
        <f>IF(Z177,X177/Z177*100,100)</f>
        <v>100</v>
      </c>
      <c r="AD177" s="33" t="s">
        <v>111</v>
      </c>
    </row>
    <row r="178" spans="1:30" s="32" customFormat="1" ht="18.75">
      <c r="A178" s="31">
        <v>101730</v>
      </c>
      <c r="B178" s="31"/>
      <c r="C178" s="31"/>
      <c r="D178" s="75" t="s">
        <v>77</v>
      </c>
      <c r="E178" s="75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30" s="32" customFormat="1" ht="18.75">
      <c r="A179" s="31">
        <v>101740</v>
      </c>
      <c r="B179" s="31" t="e">
        <f t="shared" ref="B179:B189" si="73">VALUE(CONCATENATE($A$2,$C$3,C179))</f>
        <v>#REF!</v>
      </c>
      <c r="C179" s="31">
        <v>307030</v>
      </c>
      <c r="D179" s="78"/>
      <c r="E179" s="78"/>
      <c r="F179" s="77"/>
      <c r="G179" s="77"/>
      <c r="H179" s="77"/>
      <c r="I179" s="77"/>
      <c r="J179" s="77"/>
      <c r="K179" s="77"/>
      <c r="L179" s="79">
        <f>ROUND(N179*O179/100,3)</f>
        <v>0</v>
      </c>
      <c r="M179" s="77"/>
      <c r="N179" s="79">
        <f>ROUND(J179*M179/100,3)</f>
        <v>0</v>
      </c>
      <c r="O179" s="77"/>
      <c r="P179" s="79">
        <f>ROUND(R179*S179/100,3)</f>
        <v>0</v>
      </c>
      <c r="Q179" s="77"/>
      <c r="R179" s="79">
        <f>ROUND(SUM(L179*Q179/100),3)</f>
        <v>0</v>
      </c>
      <c r="S179" s="77"/>
      <c r="T179" s="79">
        <f>ROUND(V179*W179/100,3)</f>
        <v>0</v>
      </c>
      <c r="U179" s="77"/>
      <c r="V179" s="79">
        <f>ROUND(SUM(P179*U179/100),3)</f>
        <v>0</v>
      </c>
      <c r="W179" s="77"/>
      <c r="X179" s="79">
        <f>ROUND(Z179*AA179/100,3)</f>
        <v>0</v>
      </c>
      <c r="Y179" s="77"/>
      <c r="Z179" s="79">
        <f>ROUND(SUM(T179*Y179/100),3)</f>
        <v>0</v>
      </c>
      <c r="AA179" s="77"/>
      <c r="AD179" s="33" t="s">
        <v>806</v>
      </c>
    </row>
    <row r="180" spans="1:30" s="32" customFormat="1" ht="18.75">
      <c r="A180" s="31">
        <v>101750</v>
      </c>
      <c r="B180" s="31" t="e">
        <f t="shared" si="73"/>
        <v>#REF!</v>
      </c>
      <c r="C180" s="31">
        <v>307031</v>
      </c>
      <c r="D180" s="78"/>
      <c r="E180" s="78"/>
      <c r="F180" s="77"/>
      <c r="G180" s="77"/>
      <c r="H180" s="77"/>
      <c r="I180" s="77"/>
      <c r="J180" s="77"/>
      <c r="K180" s="77"/>
      <c r="L180" s="66">
        <f t="shared" ref="L180:L188" si="74">ROUND(N180*O180/100,3)</f>
        <v>0</v>
      </c>
      <c r="M180" s="77"/>
      <c r="N180" s="66">
        <f t="shared" ref="N180:N188" si="75">ROUND(J180*M180/100,3)</f>
        <v>0</v>
      </c>
      <c r="O180" s="77"/>
      <c r="P180" s="66">
        <f t="shared" ref="P180:P188" si="76">ROUND(R180*S180/100,3)</f>
        <v>0</v>
      </c>
      <c r="Q180" s="77"/>
      <c r="R180" s="66">
        <f t="shared" ref="R180:R188" si="77">ROUND(L180*Q180/100,3)</f>
        <v>0</v>
      </c>
      <c r="S180" s="77"/>
      <c r="T180" s="66">
        <f t="shared" ref="T180:T188" si="78">ROUND(V180*W180/100,3)</f>
        <v>0</v>
      </c>
      <c r="U180" s="77"/>
      <c r="V180" s="66">
        <f t="shared" ref="V180:V188" si="79">ROUND(P180*U180/100,3)</f>
        <v>0</v>
      </c>
      <c r="W180" s="77"/>
      <c r="X180" s="66">
        <f t="shared" ref="X180:X188" si="80">ROUND(Z180*AA180/100,3)</f>
        <v>0</v>
      </c>
      <c r="Y180" s="77"/>
      <c r="Z180" s="66">
        <f t="shared" ref="Z180:Z188" si="81">ROUND(T180*Y180/100,3)</f>
        <v>0</v>
      </c>
      <c r="AA180" s="77"/>
    </row>
    <row r="181" spans="1:30" s="32" customFormat="1" ht="18.75">
      <c r="A181" s="31">
        <v>101760</v>
      </c>
      <c r="B181" s="31" t="e">
        <f t="shared" si="73"/>
        <v>#REF!</v>
      </c>
      <c r="C181" s="31">
        <v>307032</v>
      </c>
      <c r="D181" s="78"/>
      <c r="E181" s="78"/>
      <c r="F181" s="77"/>
      <c r="G181" s="77"/>
      <c r="H181" s="77"/>
      <c r="I181" s="77"/>
      <c r="J181" s="77"/>
      <c r="K181" s="77"/>
      <c r="L181" s="66">
        <f t="shared" si="74"/>
        <v>0</v>
      </c>
      <c r="M181" s="77"/>
      <c r="N181" s="66">
        <f t="shared" si="75"/>
        <v>0</v>
      </c>
      <c r="O181" s="77"/>
      <c r="P181" s="66">
        <f t="shared" si="76"/>
        <v>0</v>
      </c>
      <c r="Q181" s="77"/>
      <c r="R181" s="66">
        <f t="shared" si="77"/>
        <v>0</v>
      </c>
      <c r="S181" s="77"/>
      <c r="T181" s="66">
        <f t="shared" si="78"/>
        <v>0</v>
      </c>
      <c r="U181" s="77"/>
      <c r="V181" s="66">
        <f t="shared" si="79"/>
        <v>0</v>
      </c>
      <c r="W181" s="77"/>
      <c r="X181" s="66">
        <f t="shared" si="80"/>
        <v>0</v>
      </c>
      <c r="Y181" s="77"/>
      <c r="Z181" s="66">
        <f t="shared" si="81"/>
        <v>0</v>
      </c>
      <c r="AA181" s="77"/>
    </row>
    <row r="182" spans="1:30" s="32" customFormat="1" ht="18.75">
      <c r="A182" s="31">
        <v>101770</v>
      </c>
      <c r="B182" s="31" t="e">
        <f t="shared" si="73"/>
        <v>#REF!</v>
      </c>
      <c r="C182" s="31">
        <v>307033</v>
      </c>
      <c r="D182" s="78"/>
      <c r="E182" s="78"/>
      <c r="F182" s="77"/>
      <c r="G182" s="77"/>
      <c r="H182" s="77"/>
      <c r="I182" s="77"/>
      <c r="J182" s="77"/>
      <c r="K182" s="77"/>
      <c r="L182" s="66">
        <f t="shared" si="74"/>
        <v>0</v>
      </c>
      <c r="M182" s="77"/>
      <c r="N182" s="66">
        <f t="shared" si="75"/>
        <v>0</v>
      </c>
      <c r="O182" s="77"/>
      <c r="P182" s="66">
        <f t="shared" si="76"/>
        <v>0</v>
      </c>
      <c r="Q182" s="77"/>
      <c r="R182" s="66">
        <f t="shared" si="77"/>
        <v>0</v>
      </c>
      <c r="S182" s="77"/>
      <c r="T182" s="66">
        <f t="shared" si="78"/>
        <v>0</v>
      </c>
      <c r="U182" s="77"/>
      <c r="V182" s="66">
        <f t="shared" si="79"/>
        <v>0</v>
      </c>
      <c r="W182" s="77"/>
      <c r="X182" s="66">
        <f t="shared" si="80"/>
        <v>0</v>
      </c>
      <c r="Y182" s="77"/>
      <c r="Z182" s="66">
        <f t="shared" si="81"/>
        <v>0</v>
      </c>
      <c r="AA182" s="77"/>
    </row>
    <row r="183" spans="1:30" s="32" customFormat="1" ht="18.75">
      <c r="A183" s="31">
        <v>101780</v>
      </c>
      <c r="B183" s="31" t="e">
        <f t="shared" si="73"/>
        <v>#REF!</v>
      </c>
      <c r="C183" s="31">
        <v>307034</v>
      </c>
      <c r="D183" s="78"/>
      <c r="E183" s="78"/>
      <c r="F183" s="77"/>
      <c r="G183" s="77"/>
      <c r="H183" s="77"/>
      <c r="I183" s="77"/>
      <c r="J183" s="77"/>
      <c r="K183" s="77"/>
      <c r="L183" s="66">
        <f t="shared" si="74"/>
        <v>0</v>
      </c>
      <c r="M183" s="77"/>
      <c r="N183" s="66">
        <f t="shared" si="75"/>
        <v>0</v>
      </c>
      <c r="O183" s="77"/>
      <c r="P183" s="66">
        <f t="shared" si="76"/>
        <v>0</v>
      </c>
      <c r="Q183" s="77"/>
      <c r="R183" s="66">
        <f t="shared" si="77"/>
        <v>0</v>
      </c>
      <c r="S183" s="77"/>
      <c r="T183" s="66">
        <f t="shared" si="78"/>
        <v>0</v>
      </c>
      <c r="U183" s="77"/>
      <c r="V183" s="66">
        <f t="shared" si="79"/>
        <v>0</v>
      </c>
      <c r="W183" s="77"/>
      <c r="X183" s="66">
        <f t="shared" si="80"/>
        <v>0</v>
      </c>
      <c r="Y183" s="77"/>
      <c r="Z183" s="66">
        <f t="shared" si="81"/>
        <v>0</v>
      </c>
      <c r="AA183" s="77"/>
    </row>
    <row r="184" spans="1:30" s="32" customFormat="1" ht="18.75">
      <c r="A184" s="31">
        <v>101790</v>
      </c>
      <c r="B184" s="31" t="e">
        <f t="shared" si="73"/>
        <v>#REF!</v>
      </c>
      <c r="C184" s="31">
        <v>307035</v>
      </c>
      <c r="D184" s="78"/>
      <c r="E184" s="78"/>
      <c r="F184" s="77"/>
      <c r="G184" s="77"/>
      <c r="H184" s="77"/>
      <c r="I184" s="77"/>
      <c r="J184" s="77"/>
      <c r="K184" s="77"/>
      <c r="L184" s="66">
        <f t="shared" si="74"/>
        <v>0</v>
      </c>
      <c r="M184" s="77"/>
      <c r="N184" s="66">
        <f t="shared" si="75"/>
        <v>0</v>
      </c>
      <c r="O184" s="77"/>
      <c r="P184" s="66">
        <f t="shared" si="76"/>
        <v>0</v>
      </c>
      <c r="Q184" s="77"/>
      <c r="R184" s="66">
        <f t="shared" si="77"/>
        <v>0</v>
      </c>
      <c r="S184" s="77"/>
      <c r="T184" s="66">
        <f t="shared" si="78"/>
        <v>0</v>
      </c>
      <c r="U184" s="77"/>
      <c r="V184" s="66">
        <f t="shared" si="79"/>
        <v>0</v>
      </c>
      <c r="W184" s="77"/>
      <c r="X184" s="66">
        <f t="shared" si="80"/>
        <v>0</v>
      </c>
      <c r="Y184" s="77"/>
      <c r="Z184" s="66">
        <f t="shared" si="81"/>
        <v>0</v>
      </c>
      <c r="AA184" s="77"/>
    </row>
    <row r="185" spans="1:30" s="32" customFormat="1" ht="18.75">
      <c r="A185" s="31">
        <v>101800</v>
      </c>
      <c r="B185" s="31" t="e">
        <f t="shared" si="73"/>
        <v>#REF!</v>
      </c>
      <c r="C185" s="31">
        <v>307036</v>
      </c>
      <c r="D185" s="78"/>
      <c r="E185" s="78"/>
      <c r="F185" s="77"/>
      <c r="G185" s="77"/>
      <c r="H185" s="77"/>
      <c r="I185" s="77"/>
      <c r="J185" s="77"/>
      <c r="K185" s="77"/>
      <c r="L185" s="66">
        <f t="shared" si="74"/>
        <v>0</v>
      </c>
      <c r="M185" s="77"/>
      <c r="N185" s="66">
        <f t="shared" si="75"/>
        <v>0</v>
      </c>
      <c r="O185" s="77"/>
      <c r="P185" s="66">
        <f t="shared" si="76"/>
        <v>0</v>
      </c>
      <c r="Q185" s="77"/>
      <c r="R185" s="66">
        <f t="shared" si="77"/>
        <v>0</v>
      </c>
      <c r="S185" s="77"/>
      <c r="T185" s="66">
        <f t="shared" si="78"/>
        <v>0</v>
      </c>
      <c r="U185" s="77"/>
      <c r="V185" s="66">
        <f t="shared" si="79"/>
        <v>0</v>
      </c>
      <c r="W185" s="77"/>
      <c r="X185" s="66">
        <f t="shared" si="80"/>
        <v>0</v>
      </c>
      <c r="Y185" s="77"/>
      <c r="Z185" s="66">
        <f t="shared" si="81"/>
        <v>0</v>
      </c>
      <c r="AA185" s="77"/>
    </row>
    <row r="186" spans="1:30" s="32" customFormat="1" ht="18.75">
      <c r="A186" s="31">
        <v>101810</v>
      </c>
      <c r="B186" s="31" t="e">
        <f t="shared" si="73"/>
        <v>#REF!</v>
      </c>
      <c r="C186" s="31">
        <v>307037</v>
      </c>
      <c r="D186" s="78"/>
      <c r="E186" s="78"/>
      <c r="F186" s="77"/>
      <c r="G186" s="77"/>
      <c r="H186" s="77"/>
      <c r="I186" s="77"/>
      <c r="J186" s="77"/>
      <c r="K186" s="77"/>
      <c r="L186" s="66">
        <f t="shared" si="74"/>
        <v>0</v>
      </c>
      <c r="M186" s="77"/>
      <c r="N186" s="66">
        <f t="shared" si="75"/>
        <v>0</v>
      </c>
      <c r="O186" s="77"/>
      <c r="P186" s="66">
        <f t="shared" si="76"/>
        <v>0</v>
      </c>
      <c r="Q186" s="77"/>
      <c r="R186" s="66">
        <f t="shared" si="77"/>
        <v>0</v>
      </c>
      <c r="S186" s="77"/>
      <c r="T186" s="66">
        <f t="shared" si="78"/>
        <v>0</v>
      </c>
      <c r="U186" s="77"/>
      <c r="V186" s="66">
        <f t="shared" si="79"/>
        <v>0</v>
      </c>
      <c r="W186" s="77"/>
      <c r="X186" s="66">
        <f t="shared" si="80"/>
        <v>0</v>
      </c>
      <c r="Y186" s="77"/>
      <c r="Z186" s="66">
        <f t="shared" si="81"/>
        <v>0</v>
      </c>
      <c r="AA186" s="77"/>
    </row>
    <row r="187" spans="1:30" s="32" customFormat="1" ht="18.75">
      <c r="A187" s="31">
        <v>101820</v>
      </c>
      <c r="B187" s="31" t="e">
        <f t="shared" si="73"/>
        <v>#REF!</v>
      </c>
      <c r="C187" s="31">
        <v>307038</v>
      </c>
      <c r="D187" s="78"/>
      <c r="E187" s="78"/>
      <c r="F187" s="77"/>
      <c r="G187" s="77"/>
      <c r="H187" s="77"/>
      <c r="I187" s="77"/>
      <c r="J187" s="77"/>
      <c r="K187" s="77"/>
      <c r="L187" s="66">
        <f t="shared" si="74"/>
        <v>0</v>
      </c>
      <c r="M187" s="77"/>
      <c r="N187" s="66">
        <f t="shared" si="75"/>
        <v>0</v>
      </c>
      <c r="O187" s="77"/>
      <c r="P187" s="66">
        <f t="shared" si="76"/>
        <v>0</v>
      </c>
      <c r="Q187" s="77"/>
      <c r="R187" s="66">
        <f t="shared" si="77"/>
        <v>0</v>
      </c>
      <c r="S187" s="77"/>
      <c r="T187" s="66">
        <f t="shared" si="78"/>
        <v>0</v>
      </c>
      <c r="U187" s="77"/>
      <c r="V187" s="66">
        <f t="shared" si="79"/>
        <v>0</v>
      </c>
      <c r="W187" s="77"/>
      <c r="X187" s="66">
        <f t="shared" si="80"/>
        <v>0</v>
      </c>
      <c r="Y187" s="77"/>
      <c r="Z187" s="66">
        <f t="shared" si="81"/>
        <v>0</v>
      </c>
      <c r="AA187" s="77"/>
    </row>
    <row r="188" spans="1:30" s="32" customFormat="1" ht="18.75">
      <c r="A188" s="31">
        <v>101830</v>
      </c>
      <c r="B188" s="31" t="e">
        <f t="shared" si="73"/>
        <v>#REF!</v>
      </c>
      <c r="C188" s="31">
        <v>307039</v>
      </c>
      <c r="D188" s="78"/>
      <c r="E188" s="78"/>
      <c r="F188" s="77"/>
      <c r="G188" s="77"/>
      <c r="H188" s="77"/>
      <c r="I188" s="77"/>
      <c r="J188" s="77"/>
      <c r="K188" s="77"/>
      <c r="L188" s="66">
        <f t="shared" si="74"/>
        <v>0</v>
      </c>
      <c r="M188" s="77"/>
      <c r="N188" s="66">
        <f t="shared" si="75"/>
        <v>0</v>
      </c>
      <c r="O188" s="77"/>
      <c r="P188" s="66">
        <f t="shared" si="76"/>
        <v>0</v>
      </c>
      <c r="Q188" s="77"/>
      <c r="R188" s="66">
        <f t="shared" si="77"/>
        <v>0</v>
      </c>
      <c r="S188" s="77"/>
      <c r="T188" s="66">
        <f t="shared" si="78"/>
        <v>0</v>
      </c>
      <c r="U188" s="77"/>
      <c r="V188" s="66">
        <f t="shared" si="79"/>
        <v>0</v>
      </c>
      <c r="W188" s="77"/>
      <c r="X188" s="66">
        <f t="shared" si="80"/>
        <v>0</v>
      </c>
      <c r="Y188" s="77"/>
      <c r="Z188" s="66">
        <f t="shared" si="81"/>
        <v>0</v>
      </c>
      <c r="AA188" s="77"/>
    </row>
    <row r="189" spans="1:30" s="11" customFormat="1" ht="57">
      <c r="A189" s="13">
        <v>101840</v>
      </c>
      <c r="B189" s="13" t="e">
        <f t="shared" si="73"/>
        <v>#REF!</v>
      </c>
      <c r="C189" s="13">
        <v>308000</v>
      </c>
      <c r="D189" s="20" t="s">
        <v>945</v>
      </c>
      <c r="E189" s="20"/>
      <c r="F189" s="64">
        <f>ROUND(F191+F192,3)</f>
        <v>0</v>
      </c>
      <c r="G189" s="63"/>
      <c r="H189" s="64">
        <f>ROUND(H191+H192,3)</f>
        <v>0</v>
      </c>
      <c r="I189" s="63"/>
      <c r="J189" s="64">
        <f>ROUND(J191+J192,3)</f>
        <v>0</v>
      </c>
      <c r="K189" s="63"/>
      <c r="L189" s="64">
        <f>ROUND(L191+L192,3)</f>
        <v>0</v>
      </c>
      <c r="M189" s="64">
        <f>IF(J189,SUM(N189/J189*100),0)</f>
        <v>0</v>
      </c>
      <c r="N189" s="64">
        <f>ROUND(N191+N192,3)</f>
        <v>0</v>
      </c>
      <c r="O189" s="64">
        <f>IF(N189,L189/N189*100,100)</f>
        <v>100</v>
      </c>
      <c r="P189" s="64">
        <f>ROUND(P191+P192,3)</f>
        <v>0</v>
      </c>
      <c r="Q189" s="64">
        <f>IF(L189,SUM(R189/L189*100),0)</f>
        <v>0</v>
      </c>
      <c r="R189" s="64">
        <f>ROUND(R191+R192,3)</f>
        <v>0</v>
      </c>
      <c r="S189" s="64">
        <f>IF(R189,P189/R189*100,100)</f>
        <v>100</v>
      </c>
      <c r="T189" s="64">
        <f>ROUND(T191+T192,3)</f>
        <v>0</v>
      </c>
      <c r="U189" s="64">
        <f>IF(P189,SUM(V189/P189*100),0)</f>
        <v>0</v>
      </c>
      <c r="V189" s="64">
        <f>ROUND(V191+V192,3)</f>
        <v>0</v>
      </c>
      <c r="W189" s="64">
        <f>IF(V189,T189/V189*100,100)</f>
        <v>100</v>
      </c>
      <c r="X189" s="64">
        <f>ROUND(X191+X192,3)</f>
        <v>0</v>
      </c>
      <c r="Y189" s="64">
        <f>IF(T189,SUM(Z189/T189*100),0)</f>
        <v>0</v>
      </c>
      <c r="Z189" s="64">
        <f>ROUND(Z191+Z192,3)</f>
        <v>0</v>
      </c>
      <c r="AA189" s="64">
        <f>IF(Z189,X189/Z189*100,100)</f>
        <v>100</v>
      </c>
      <c r="AD189" s="24" t="s">
        <v>112</v>
      </c>
    </row>
    <row r="190" spans="1:30" s="11" customFormat="1" ht="18.75">
      <c r="A190" s="13">
        <v>101850</v>
      </c>
      <c r="B190" s="13"/>
      <c r="C190" s="13"/>
      <c r="D190" s="75" t="s">
        <v>70</v>
      </c>
      <c r="E190" s="75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30" s="32" customFormat="1" ht="18.75">
      <c r="A191" s="31">
        <v>101860</v>
      </c>
      <c r="B191" s="31" t="e">
        <f>VALUE(CONCATENATE($A$2,$C$3,C191))</f>
        <v>#REF!</v>
      </c>
      <c r="C191" s="31">
        <v>308010</v>
      </c>
      <c r="D191" s="72" t="s">
        <v>946</v>
      </c>
      <c r="E191" s="92"/>
      <c r="F191" s="87"/>
      <c r="G191" s="87"/>
      <c r="H191" s="87"/>
      <c r="I191" s="87"/>
      <c r="J191" s="87"/>
      <c r="K191" s="87"/>
      <c r="L191" s="68"/>
      <c r="M191" s="77"/>
      <c r="N191" s="68"/>
      <c r="O191" s="77"/>
      <c r="P191" s="68"/>
      <c r="Q191" s="77"/>
      <c r="R191" s="68"/>
      <c r="S191" s="77"/>
      <c r="T191" s="68"/>
      <c r="U191" s="77"/>
      <c r="V191" s="68"/>
      <c r="W191" s="77"/>
      <c r="X191" s="68"/>
      <c r="Y191" s="77"/>
      <c r="Z191" s="68"/>
      <c r="AA191" s="77"/>
      <c r="AD191" s="33" t="s">
        <v>110</v>
      </c>
    </row>
    <row r="192" spans="1:30" s="32" customFormat="1" ht="18.75">
      <c r="A192" s="31">
        <v>101870</v>
      </c>
      <c r="B192" s="31" t="e">
        <f>VALUE(CONCATENATE($A$2,$C$3,C192))</f>
        <v>#REF!</v>
      </c>
      <c r="C192" s="31">
        <v>308020</v>
      </c>
      <c r="D192" s="69" t="s">
        <v>72</v>
      </c>
      <c r="E192" s="69"/>
      <c r="F192" s="70">
        <f>ROUND(SUM(F194:F203),3)</f>
        <v>0</v>
      </c>
      <c r="G192" s="71"/>
      <c r="H192" s="70">
        <f>ROUND(SUM(H194:H203),3)</f>
        <v>0</v>
      </c>
      <c r="I192" s="71"/>
      <c r="J192" s="70">
        <f>ROUND(SUM(J194:J203),3)</f>
        <v>0</v>
      </c>
      <c r="K192" s="71"/>
      <c r="L192" s="70">
        <f>ROUND(SUM(L194:L203),3)</f>
        <v>0</v>
      </c>
      <c r="M192" s="70">
        <f>IF(J192,N192/J192*100,0)</f>
        <v>0</v>
      </c>
      <c r="N192" s="70">
        <f>ROUND(SUM(N194:N203),3)</f>
        <v>0</v>
      </c>
      <c r="O192" s="70">
        <f>IF(N192,L192/N192*100,100)</f>
        <v>100</v>
      </c>
      <c r="P192" s="70">
        <f>ROUND(SUM(P194:P203),3)</f>
        <v>0</v>
      </c>
      <c r="Q192" s="70">
        <f>IF(L192,R192/L192*100,0)</f>
        <v>0</v>
      </c>
      <c r="R192" s="70">
        <f>ROUND(SUM(R194:R203),3)</f>
        <v>0</v>
      </c>
      <c r="S192" s="70">
        <f>IF(R192,P192/R192*100,100)</f>
        <v>100</v>
      </c>
      <c r="T192" s="70">
        <f>ROUND(SUM(T194:T203),3)</f>
        <v>0</v>
      </c>
      <c r="U192" s="70">
        <f>IF(P192,V192/P192*100,0)</f>
        <v>0</v>
      </c>
      <c r="V192" s="70">
        <f>ROUND(SUM(V194:V203),3)</f>
        <v>0</v>
      </c>
      <c r="W192" s="70">
        <f>IF(V192,T192/V192*100,100)</f>
        <v>100</v>
      </c>
      <c r="X192" s="70">
        <f>ROUND(SUM(X194:X203),3)</f>
        <v>0</v>
      </c>
      <c r="Y192" s="70">
        <f>IF(T192,Z192/T192*100,0)</f>
        <v>0</v>
      </c>
      <c r="Z192" s="70">
        <f>ROUND(SUM(Z194:Z203),3)</f>
        <v>0</v>
      </c>
      <c r="AA192" s="70">
        <f>IF(Z192,X192/Z192*100,100)</f>
        <v>100</v>
      </c>
      <c r="AD192" s="33" t="s">
        <v>111</v>
      </c>
    </row>
    <row r="193" spans="1:30" s="32" customFormat="1" ht="18.75">
      <c r="A193" s="31">
        <v>101880</v>
      </c>
      <c r="B193" s="31"/>
      <c r="C193" s="31"/>
      <c r="D193" s="75" t="s">
        <v>77</v>
      </c>
      <c r="E193" s="75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30" s="32" customFormat="1" ht="18.75">
      <c r="A194" s="31">
        <v>101890</v>
      </c>
      <c r="B194" s="31" t="e">
        <f t="shared" ref="B194:B204" si="82">VALUE(CONCATENATE($A$2,$C$3,C194))</f>
        <v>#REF!</v>
      </c>
      <c r="C194" s="31">
        <v>308030</v>
      </c>
      <c r="D194" s="78"/>
      <c r="E194" s="78"/>
      <c r="F194" s="77"/>
      <c r="G194" s="77"/>
      <c r="H194" s="77"/>
      <c r="I194" s="77"/>
      <c r="J194" s="77"/>
      <c r="K194" s="77"/>
      <c r="L194" s="79">
        <f>ROUND(N194*O194/100,3)</f>
        <v>0</v>
      </c>
      <c r="M194" s="77"/>
      <c r="N194" s="79">
        <f>ROUND(J194*M194/100,3)</f>
        <v>0</v>
      </c>
      <c r="O194" s="77"/>
      <c r="P194" s="79">
        <f>ROUND(R194*S194/100,3)</f>
        <v>0</v>
      </c>
      <c r="Q194" s="77"/>
      <c r="R194" s="79">
        <f>ROUND(SUM(L194*Q194/100),3)</f>
        <v>0</v>
      </c>
      <c r="S194" s="77"/>
      <c r="T194" s="79">
        <f>ROUND(V194*W194/100,3)</f>
        <v>0</v>
      </c>
      <c r="U194" s="77"/>
      <c r="V194" s="79">
        <f>ROUND(SUM(P194*U194/100),3)</f>
        <v>0</v>
      </c>
      <c r="W194" s="77"/>
      <c r="X194" s="79">
        <f>ROUND(Z194*AA194/100,3)</f>
        <v>0</v>
      </c>
      <c r="Y194" s="77"/>
      <c r="Z194" s="79">
        <f>ROUND(SUM(T194*Y194/100),3)</f>
        <v>0</v>
      </c>
      <c r="AA194" s="77"/>
      <c r="AD194" s="33" t="s">
        <v>806</v>
      </c>
    </row>
    <row r="195" spans="1:30" s="32" customFormat="1" ht="18.75">
      <c r="A195" s="31">
        <v>101900</v>
      </c>
      <c r="B195" s="31" t="e">
        <f t="shared" si="82"/>
        <v>#REF!</v>
      </c>
      <c r="C195" s="31">
        <v>308031</v>
      </c>
      <c r="D195" s="78"/>
      <c r="E195" s="78"/>
      <c r="F195" s="77"/>
      <c r="G195" s="77"/>
      <c r="H195" s="77"/>
      <c r="I195" s="77"/>
      <c r="J195" s="77"/>
      <c r="K195" s="77"/>
      <c r="L195" s="66">
        <f t="shared" ref="L195:L203" si="83">ROUND(N195*O195/100,3)</f>
        <v>0</v>
      </c>
      <c r="M195" s="77"/>
      <c r="N195" s="66">
        <f t="shared" ref="N195:N203" si="84">ROUND(J195*M195/100,3)</f>
        <v>0</v>
      </c>
      <c r="O195" s="77"/>
      <c r="P195" s="66">
        <f t="shared" ref="P195:P203" si="85">ROUND(R195*S195/100,3)</f>
        <v>0</v>
      </c>
      <c r="Q195" s="77"/>
      <c r="R195" s="66">
        <f t="shared" ref="R195:R203" si="86">ROUND(L195*Q195/100,3)</f>
        <v>0</v>
      </c>
      <c r="S195" s="77"/>
      <c r="T195" s="66">
        <f t="shared" ref="T195:T203" si="87">ROUND(V195*W195/100,3)</f>
        <v>0</v>
      </c>
      <c r="U195" s="77"/>
      <c r="V195" s="66">
        <f t="shared" ref="V195:V203" si="88">ROUND(P195*U195/100,3)</f>
        <v>0</v>
      </c>
      <c r="W195" s="77"/>
      <c r="X195" s="66">
        <f t="shared" ref="X195:X203" si="89">ROUND(Z195*AA195/100,3)</f>
        <v>0</v>
      </c>
      <c r="Y195" s="77"/>
      <c r="Z195" s="66">
        <f t="shared" ref="Z195:Z203" si="90">ROUND(T195*Y195/100,3)</f>
        <v>0</v>
      </c>
      <c r="AA195" s="77"/>
    </row>
    <row r="196" spans="1:30" s="32" customFormat="1" ht="18.75">
      <c r="A196" s="31">
        <v>101910</v>
      </c>
      <c r="B196" s="31" t="e">
        <f t="shared" si="82"/>
        <v>#REF!</v>
      </c>
      <c r="C196" s="31">
        <v>308032</v>
      </c>
      <c r="D196" s="78"/>
      <c r="E196" s="78"/>
      <c r="F196" s="77"/>
      <c r="G196" s="77"/>
      <c r="H196" s="77"/>
      <c r="I196" s="77"/>
      <c r="J196" s="77"/>
      <c r="K196" s="77"/>
      <c r="L196" s="66">
        <f t="shared" si="83"/>
        <v>0</v>
      </c>
      <c r="M196" s="77"/>
      <c r="N196" s="66">
        <f t="shared" si="84"/>
        <v>0</v>
      </c>
      <c r="O196" s="77"/>
      <c r="P196" s="66">
        <f t="shared" si="85"/>
        <v>0</v>
      </c>
      <c r="Q196" s="77"/>
      <c r="R196" s="66">
        <f t="shared" si="86"/>
        <v>0</v>
      </c>
      <c r="S196" s="77"/>
      <c r="T196" s="66">
        <f t="shared" si="87"/>
        <v>0</v>
      </c>
      <c r="U196" s="77"/>
      <c r="V196" s="66">
        <f t="shared" si="88"/>
        <v>0</v>
      </c>
      <c r="W196" s="77"/>
      <c r="X196" s="66">
        <f t="shared" si="89"/>
        <v>0</v>
      </c>
      <c r="Y196" s="77"/>
      <c r="Z196" s="66">
        <f t="shared" si="90"/>
        <v>0</v>
      </c>
      <c r="AA196" s="77"/>
    </row>
    <row r="197" spans="1:30" s="32" customFormat="1" ht="18.75">
      <c r="A197" s="31">
        <v>101920</v>
      </c>
      <c r="B197" s="31" t="e">
        <f t="shared" si="82"/>
        <v>#REF!</v>
      </c>
      <c r="C197" s="31">
        <v>308033</v>
      </c>
      <c r="D197" s="78"/>
      <c r="E197" s="78"/>
      <c r="F197" s="77"/>
      <c r="G197" s="77"/>
      <c r="H197" s="77"/>
      <c r="I197" s="77"/>
      <c r="J197" s="77"/>
      <c r="K197" s="77"/>
      <c r="L197" s="66">
        <f t="shared" si="83"/>
        <v>0</v>
      </c>
      <c r="M197" s="77"/>
      <c r="N197" s="66">
        <f t="shared" si="84"/>
        <v>0</v>
      </c>
      <c r="O197" s="77"/>
      <c r="P197" s="66">
        <f t="shared" si="85"/>
        <v>0</v>
      </c>
      <c r="Q197" s="77"/>
      <c r="R197" s="66">
        <f t="shared" si="86"/>
        <v>0</v>
      </c>
      <c r="S197" s="77"/>
      <c r="T197" s="66">
        <f t="shared" si="87"/>
        <v>0</v>
      </c>
      <c r="U197" s="77"/>
      <c r="V197" s="66">
        <f t="shared" si="88"/>
        <v>0</v>
      </c>
      <c r="W197" s="77"/>
      <c r="X197" s="66">
        <f t="shared" si="89"/>
        <v>0</v>
      </c>
      <c r="Y197" s="77"/>
      <c r="Z197" s="66">
        <f t="shared" si="90"/>
        <v>0</v>
      </c>
      <c r="AA197" s="77"/>
    </row>
    <row r="198" spans="1:30" s="32" customFormat="1" ht="18.75">
      <c r="A198" s="31">
        <v>101930</v>
      </c>
      <c r="B198" s="31" t="e">
        <f t="shared" si="82"/>
        <v>#REF!</v>
      </c>
      <c r="C198" s="31">
        <v>308034</v>
      </c>
      <c r="D198" s="78"/>
      <c r="E198" s="78"/>
      <c r="F198" s="77"/>
      <c r="G198" s="77"/>
      <c r="H198" s="77"/>
      <c r="I198" s="77"/>
      <c r="J198" s="77"/>
      <c r="K198" s="77"/>
      <c r="L198" s="66">
        <f t="shared" si="83"/>
        <v>0</v>
      </c>
      <c r="M198" s="77"/>
      <c r="N198" s="66">
        <f t="shared" si="84"/>
        <v>0</v>
      </c>
      <c r="O198" s="77"/>
      <c r="P198" s="66">
        <f t="shared" si="85"/>
        <v>0</v>
      </c>
      <c r="Q198" s="77"/>
      <c r="R198" s="66">
        <f t="shared" si="86"/>
        <v>0</v>
      </c>
      <c r="S198" s="77"/>
      <c r="T198" s="66">
        <f t="shared" si="87"/>
        <v>0</v>
      </c>
      <c r="U198" s="77"/>
      <c r="V198" s="66">
        <f t="shared" si="88"/>
        <v>0</v>
      </c>
      <c r="W198" s="77"/>
      <c r="X198" s="66">
        <f t="shared" si="89"/>
        <v>0</v>
      </c>
      <c r="Y198" s="77"/>
      <c r="Z198" s="66">
        <f t="shared" si="90"/>
        <v>0</v>
      </c>
      <c r="AA198" s="77"/>
    </row>
    <row r="199" spans="1:30" s="32" customFormat="1" ht="18" customHeight="1">
      <c r="A199" s="31">
        <v>101940</v>
      </c>
      <c r="B199" s="31" t="e">
        <f t="shared" si="82"/>
        <v>#REF!</v>
      </c>
      <c r="C199" s="31">
        <v>308035</v>
      </c>
      <c r="D199" s="78"/>
      <c r="E199" s="78"/>
      <c r="F199" s="77"/>
      <c r="G199" s="77"/>
      <c r="H199" s="77"/>
      <c r="I199" s="77"/>
      <c r="J199" s="77"/>
      <c r="K199" s="77"/>
      <c r="L199" s="66">
        <f t="shared" si="83"/>
        <v>0</v>
      </c>
      <c r="M199" s="77"/>
      <c r="N199" s="66">
        <f t="shared" si="84"/>
        <v>0</v>
      </c>
      <c r="O199" s="77"/>
      <c r="P199" s="66">
        <f t="shared" si="85"/>
        <v>0</v>
      </c>
      <c r="Q199" s="77"/>
      <c r="R199" s="66">
        <f t="shared" si="86"/>
        <v>0</v>
      </c>
      <c r="S199" s="77"/>
      <c r="T199" s="66">
        <f t="shared" si="87"/>
        <v>0</v>
      </c>
      <c r="U199" s="77"/>
      <c r="V199" s="66">
        <f t="shared" si="88"/>
        <v>0</v>
      </c>
      <c r="W199" s="77"/>
      <c r="X199" s="66">
        <f t="shared" si="89"/>
        <v>0</v>
      </c>
      <c r="Y199" s="77"/>
      <c r="Z199" s="66">
        <f t="shared" si="90"/>
        <v>0</v>
      </c>
      <c r="AA199" s="77"/>
    </row>
    <row r="200" spans="1:30" s="32" customFormat="1" ht="18.75">
      <c r="A200" s="31">
        <v>101950</v>
      </c>
      <c r="B200" s="31" t="e">
        <f t="shared" si="82"/>
        <v>#REF!</v>
      </c>
      <c r="C200" s="31">
        <v>308036</v>
      </c>
      <c r="D200" s="78"/>
      <c r="E200" s="78"/>
      <c r="F200" s="77"/>
      <c r="G200" s="77"/>
      <c r="H200" s="77"/>
      <c r="I200" s="77"/>
      <c r="J200" s="77"/>
      <c r="K200" s="77"/>
      <c r="L200" s="66">
        <f t="shared" si="83"/>
        <v>0</v>
      </c>
      <c r="M200" s="77"/>
      <c r="N200" s="66">
        <f t="shared" si="84"/>
        <v>0</v>
      </c>
      <c r="O200" s="77"/>
      <c r="P200" s="66">
        <f t="shared" si="85"/>
        <v>0</v>
      </c>
      <c r="Q200" s="77"/>
      <c r="R200" s="66">
        <f t="shared" si="86"/>
        <v>0</v>
      </c>
      <c r="S200" s="77"/>
      <c r="T200" s="66">
        <f t="shared" si="87"/>
        <v>0</v>
      </c>
      <c r="U200" s="77"/>
      <c r="V200" s="66">
        <f t="shared" si="88"/>
        <v>0</v>
      </c>
      <c r="W200" s="77"/>
      <c r="X200" s="66">
        <f t="shared" si="89"/>
        <v>0</v>
      </c>
      <c r="Y200" s="77"/>
      <c r="Z200" s="66">
        <f t="shared" si="90"/>
        <v>0</v>
      </c>
      <c r="AA200" s="77"/>
    </row>
    <row r="201" spans="1:30" s="32" customFormat="1" ht="18.75">
      <c r="A201" s="31">
        <v>101960</v>
      </c>
      <c r="B201" s="31" t="e">
        <f t="shared" si="82"/>
        <v>#REF!</v>
      </c>
      <c r="C201" s="31">
        <v>308037</v>
      </c>
      <c r="D201" s="78"/>
      <c r="E201" s="78"/>
      <c r="F201" s="77"/>
      <c r="G201" s="77"/>
      <c r="H201" s="77"/>
      <c r="I201" s="77"/>
      <c r="J201" s="77"/>
      <c r="K201" s="77"/>
      <c r="L201" s="66">
        <f t="shared" si="83"/>
        <v>0</v>
      </c>
      <c r="M201" s="77"/>
      <c r="N201" s="66">
        <f t="shared" si="84"/>
        <v>0</v>
      </c>
      <c r="O201" s="77"/>
      <c r="P201" s="66">
        <f t="shared" si="85"/>
        <v>0</v>
      </c>
      <c r="Q201" s="77"/>
      <c r="R201" s="66">
        <f t="shared" si="86"/>
        <v>0</v>
      </c>
      <c r="S201" s="77"/>
      <c r="T201" s="66">
        <f t="shared" si="87"/>
        <v>0</v>
      </c>
      <c r="U201" s="77"/>
      <c r="V201" s="66">
        <f t="shared" si="88"/>
        <v>0</v>
      </c>
      <c r="W201" s="77"/>
      <c r="X201" s="66">
        <f t="shared" si="89"/>
        <v>0</v>
      </c>
      <c r="Y201" s="77"/>
      <c r="Z201" s="66">
        <f t="shared" si="90"/>
        <v>0</v>
      </c>
      <c r="AA201" s="77"/>
    </row>
    <row r="202" spans="1:30" s="32" customFormat="1" ht="18.75">
      <c r="A202" s="31">
        <v>101970</v>
      </c>
      <c r="B202" s="31" t="e">
        <f t="shared" si="82"/>
        <v>#REF!</v>
      </c>
      <c r="C202" s="31">
        <v>308038</v>
      </c>
      <c r="D202" s="78"/>
      <c r="E202" s="78"/>
      <c r="F202" s="77"/>
      <c r="G202" s="77"/>
      <c r="H202" s="77"/>
      <c r="I202" s="77"/>
      <c r="J202" s="77"/>
      <c r="K202" s="77"/>
      <c r="L202" s="66">
        <f t="shared" si="83"/>
        <v>0</v>
      </c>
      <c r="M202" s="77"/>
      <c r="N202" s="66">
        <f t="shared" si="84"/>
        <v>0</v>
      </c>
      <c r="O202" s="77"/>
      <c r="P202" s="66">
        <f t="shared" si="85"/>
        <v>0</v>
      </c>
      <c r="Q202" s="77"/>
      <c r="R202" s="66">
        <f t="shared" si="86"/>
        <v>0</v>
      </c>
      <c r="S202" s="77"/>
      <c r="T202" s="66">
        <f t="shared" si="87"/>
        <v>0</v>
      </c>
      <c r="U202" s="77"/>
      <c r="V202" s="66">
        <f t="shared" si="88"/>
        <v>0</v>
      </c>
      <c r="W202" s="77"/>
      <c r="X202" s="66">
        <f t="shared" si="89"/>
        <v>0</v>
      </c>
      <c r="Y202" s="77"/>
      <c r="Z202" s="66">
        <f t="shared" si="90"/>
        <v>0</v>
      </c>
      <c r="AA202" s="77"/>
    </row>
    <row r="203" spans="1:30" s="32" customFormat="1" ht="18.75">
      <c r="A203" s="31">
        <v>101980</v>
      </c>
      <c r="B203" s="31" t="e">
        <f t="shared" si="82"/>
        <v>#REF!</v>
      </c>
      <c r="C203" s="31">
        <v>308039</v>
      </c>
      <c r="D203" s="78"/>
      <c r="E203" s="78"/>
      <c r="F203" s="77"/>
      <c r="G203" s="77"/>
      <c r="H203" s="77"/>
      <c r="I203" s="77"/>
      <c r="J203" s="77"/>
      <c r="K203" s="77"/>
      <c r="L203" s="66">
        <f t="shared" si="83"/>
        <v>0</v>
      </c>
      <c r="M203" s="77"/>
      <c r="N203" s="66">
        <f t="shared" si="84"/>
        <v>0</v>
      </c>
      <c r="O203" s="77"/>
      <c r="P203" s="66">
        <f t="shared" si="85"/>
        <v>0</v>
      </c>
      <c r="Q203" s="77"/>
      <c r="R203" s="66">
        <f t="shared" si="86"/>
        <v>0</v>
      </c>
      <c r="S203" s="77"/>
      <c r="T203" s="66">
        <f t="shared" si="87"/>
        <v>0</v>
      </c>
      <c r="U203" s="77"/>
      <c r="V203" s="66">
        <f t="shared" si="88"/>
        <v>0</v>
      </c>
      <c r="W203" s="77"/>
      <c r="X203" s="66">
        <f t="shared" si="89"/>
        <v>0</v>
      </c>
      <c r="Y203" s="77"/>
      <c r="Z203" s="66">
        <f t="shared" si="90"/>
        <v>0</v>
      </c>
      <c r="AA203" s="77"/>
    </row>
    <row r="204" spans="1:30" s="11" customFormat="1" ht="37.5">
      <c r="A204" s="13">
        <v>101990</v>
      </c>
      <c r="B204" s="13" t="e">
        <f t="shared" si="82"/>
        <v>#REF!</v>
      </c>
      <c r="C204" s="13">
        <v>309000</v>
      </c>
      <c r="D204" s="19" t="s">
        <v>84</v>
      </c>
      <c r="E204" s="19"/>
      <c r="F204" s="64">
        <f>ROUND(F206+F207,3)</f>
        <v>0</v>
      </c>
      <c r="G204" s="63"/>
      <c r="H204" s="64">
        <f>ROUND(H206+H207,3)</f>
        <v>0</v>
      </c>
      <c r="I204" s="63"/>
      <c r="J204" s="64">
        <f>ROUND(J206+J207,3)</f>
        <v>0</v>
      </c>
      <c r="K204" s="63"/>
      <c r="L204" s="64">
        <f>ROUND(L206+L207,3)</f>
        <v>0</v>
      </c>
      <c r="M204" s="64">
        <f>IF(J204,SUM(N204/J204*100),0)</f>
        <v>0</v>
      </c>
      <c r="N204" s="64">
        <f>ROUND(N206+N207,3)</f>
        <v>0</v>
      </c>
      <c r="O204" s="64">
        <f>IF(N204,L204/N204*100,100)</f>
        <v>100</v>
      </c>
      <c r="P204" s="64">
        <f>ROUND(P206+P207,3)</f>
        <v>0</v>
      </c>
      <c r="Q204" s="64">
        <f>IF(L204,SUM(R204/L204*100),0)</f>
        <v>0</v>
      </c>
      <c r="R204" s="64">
        <f>ROUND(R206+R207,3)</f>
        <v>0</v>
      </c>
      <c r="S204" s="64">
        <f>IF(R204,P204/R204*100,100)</f>
        <v>100</v>
      </c>
      <c r="T204" s="64">
        <f>ROUND(T206+T207,3)</f>
        <v>0</v>
      </c>
      <c r="U204" s="64">
        <f>IF(P204,SUM(V204/P204*100),0)</f>
        <v>0</v>
      </c>
      <c r="V204" s="64">
        <f>ROUND(V206+V207,3)</f>
        <v>0</v>
      </c>
      <c r="W204" s="64">
        <f>IF(V204,T204/V204*100,100)</f>
        <v>100</v>
      </c>
      <c r="X204" s="64">
        <f>ROUND(X206+X207,3)</f>
        <v>0</v>
      </c>
      <c r="Y204" s="64">
        <f>IF(T204,SUM(Z204/T204*100),0)</f>
        <v>0</v>
      </c>
      <c r="Z204" s="64">
        <f>ROUND(Z206+Z207,3)</f>
        <v>0</v>
      </c>
      <c r="AA204" s="64">
        <f>IF(Z204,X204/Z204*100,100)</f>
        <v>100</v>
      </c>
      <c r="AD204" s="24" t="s">
        <v>112</v>
      </c>
    </row>
    <row r="205" spans="1:30" s="11" customFormat="1" ht="18.75">
      <c r="A205" s="13">
        <v>102000</v>
      </c>
      <c r="B205" s="13"/>
      <c r="C205" s="13"/>
      <c r="D205" s="75" t="s">
        <v>70</v>
      </c>
      <c r="E205" s="75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4"/>
      <c r="V205" s="66"/>
      <c r="W205" s="66"/>
      <c r="X205" s="66"/>
      <c r="Y205" s="66"/>
      <c r="Z205" s="66"/>
      <c r="AA205" s="66"/>
    </row>
    <row r="206" spans="1:30" s="32" customFormat="1" ht="15.75" customHeight="1">
      <c r="A206" s="31">
        <v>102010</v>
      </c>
      <c r="B206" s="31" t="e">
        <f>VALUE(CONCATENATE($A$2,$C$3,C206))</f>
        <v>#REF!</v>
      </c>
      <c r="C206" s="31">
        <v>309010</v>
      </c>
      <c r="D206" s="67" t="s">
        <v>71</v>
      </c>
      <c r="E206" s="67"/>
      <c r="F206" s="87">
        <v>0</v>
      </c>
      <c r="G206" s="87"/>
      <c r="H206" s="87">
        <v>0</v>
      </c>
      <c r="I206" s="87"/>
      <c r="J206" s="87"/>
      <c r="K206" s="87"/>
      <c r="L206" s="68">
        <f>ROUND(N206*O206/100,3)</f>
        <v>0</v>
      </c>
      <c r="M206" s="77"/>
      <c r="N206" s="68">
        <f>ROUND(J206*M206/100,3)</f>
        <v>0</v>
      </c>
      <c r="O206" s="77"/>
      <c r="P206" s="68">
        <f>ROUND(R206*S206/100,3)</f>
        <v>0</v>
      </c>
      <c r="Q206" s="77"/>
      <c r="R206" s="68">
        <f>ROUND(L206*Q206/100,3)</f>
        <v>0</v>
      </c>
      <c r="S206" s="77"/>
      <c r="T206" s="68">
        <f>ROUND(V206*W206/100,3)</f>
        <v>0</v>
      </c>
      <c r="U206" s="77"/>
      <c r="V206" s="68">
        <f>ROUND(P206*U206/100,3)</f>
        <v>0</v>
      </c>
      <c r="W206" s="77"/>
      <c r="X206" s="68">
        <f>ROUND(Z206*AA206/100,3)</f>
        <v>0</v>
      </c>
      <c r="Y206" s="77"/>
      <c r="Z206" s="68">
        <f>ROUND(T206*Y206/100,3)</f>
        <v>0</v>
      </c>
      <c r="AA206" s="77"/>
      <c r="AD206" s="33" t="s">
        <v>110</v>
      </c>
    </row>
    <row r="207" spans="1:30" s="32" customFormat="1" ht="18.75">
      <c r="A207" s="31">
        <v>102020</v>
      </c>
      <c r="B207" s="31" t="e">
        <f>VALUE(CONCATENATE($A$2,$C$3,C207))</f>
        <v>#REF!</v>
      </c>
      <c r="C207" s="31">
        <v>309020</v>
      </c>
      <c r="D207" s="69" t="s">
        <v>72</v>
      </c>
      <c r="E207" s="69"/>
      <c r="F207" s="70">
        <f>ROUND(SUM(F209:F218),3)</f>
        <v>0</v>
      </c>
      <c r="G207" s="71"/>
      <c r="H207" s="70">
        <f>ROUND(SUM(H209:H218),3)</f>
        <v>0</v>
      </c>
      <c r="I207" s="71"/>
      <c r="J207" s="70">
        <f>ROUND(SUM(J209:J218),3)</f>
        <v>0</v>
      </c>
      <c r="K207" s="71"/>
      <c r="L207" s="70">
        <f>ROUND(SUM(L209:L218),3)</f>
        <v>0</v>
      </c>
      <c r="M207" s="70">
        <f>IF(J207,N207/J207*100,0)</f>
        <v>0</v>
      </c>
      <c r="N207" s="70">
        <f>ROUND(SUM(N209:N218),3)</f>
        <v>0</v>
      </c>
      <c r="O207" s="70">
        <f>IF(N207,L207/N207*100,100)</f>
        <v>100</v>
      </c>
      <c r="P207" s="70">
        <f>ROUND(SUM(P209:P218),3)</f>
        <v>0</v>
      </c>
      <c r="Q207" s="70">
        <f>IF(L207,R207/L207*100,0)</f>
        <v>0</v>
      </c>
      <c r="R207" s="70">
        <f>ROUND(SUM(R209:R218),3)</f>
        <v>0</v>
      </c>
      <c r="S207" s="70">
        <f>IF(R207,P207/R207*100,100)</f>
        <v>100</v>
      </c>
      <c r="T207" s="70">
        <f>ROUND(SUM(T209:T218),3)</f>
        <v>0</v>
      </c>
      <c r="U207" s="70">
        <f>IF(P207,V207/P207*100,0)</f>
        <v>0</v>
      </c>
      <c r="V207" s="70">
        <f>ROUND(SUM(V209:V218),3)</f>
        <v>0</v>
      </c>
      <c r="W207" s="70">
        <f>IF(V207,T207/V207*100,100)</f>
        <v>100</v>
      </c>
      <c r="X207" s="70">
        <f>ROUND(SUM(X209:X218),3)</f>
        <v>0</v>
      </c>
      <c r="Y207" s="70">
        <f>IF(T207,Z207/T207*100,0)</f>
        <v>0</v>
      </c>
      <c r="Z207" s="70">
        <f>ROUND(SUM(Z209:Z218),3)</f>
        <v>0</v>
      </c>
      <c r="AA207" s="70">
        <f>IF(Z207,X207/Z207*100,100)</f>
        <v>100</v>
      </c>
      <c r="AD207" s="33" t="s">
        <v>111</v>
      </c>
    </row>
    <row r="208" spans="1:30" s="32" customFormat="1" ht="18.75">
      <c r="A208" s="31">
        <v>102030</v>
      </c>
      <c r="B208" s="31"/>
      <c r="C208" s="31"/>
      <c r="D208" s="75" t="s">
        <v>77</v>
      </c>
      <c r="E208" s="75"/>
      <c r="F208" s="66"/>
      <c r="G208" s="93"/>
      <c r="H208" s="66"/>
      <c r="I208" s="93"/>
      <c r="J208" s="66"/>
      <c r="K208" s="93"/>
      <c r="L208" s="66"/>
      <c r="M208" s="93"/>
      <c r="N208" s="66"/>
      <c r="O208" s="93"/>
      <c r="P208" s="66"/>
      <c r="Q208" s="93"/>
      <c r="R208" s="66"/>
      <c r="S208" s="93"/>
      <c r="T208" s="66"/>
      <c r="U208" s="93"/>
      <c r="V208" s="66"/>
      <c r="W208" s="93"/>
      <c r="X208" s="66"/>
      <c r="Y208" s="93"/>
      <c r="Z208" s="66"/>
      <c r="AA208" s="93"/>
    </row>
    <row r="209" spans="1:30" s="32" customFormat="1" ht="18.75">
      <c r="A209" s="31">
        <v>102040</v>
      </c>
      <c r="B209" s="31" t="e">
        <f t="shared" ref="B209:B219" si="91">VALUE(CONCATENATE($A$2,$C$3,C209))</f>
        <v>#REF!</v>
      </c>
      <c r="C209" s="31">
        <v>309030</v>
      </c>
      <c r="D209" s="78"/>
      <c r="E209" s="78"/>
      <c r="F209" s="77"/>
      <c r="G209" s="77"/>
      <c r="H209" s="77"/>
      <c r="I209" s="77"/>
      <c r="J209" s="77"/>
      <c r="K209" s="77"/>
      <c r="L209" s="79">
        <f>ROUND(N209*O209/100,3)</f>
        <v>0</v>
      </c>
      <c r="M209" s="77"/>
      <c r="N209" s="79">
        <f>ROUND(J209*M209/100,3)</f>
        <v>0</v>
      </c>
      <c r="O209" s="77"/>
      <c r="P209" s="79">
        <f>ROUND(R209*S209/100,3)</f>
        <v>0</v>
      </c>
      <c r="Q209" s="77"/>
      <c r="R209" s="79">
        <f>ROUND(SUM(L209*Q209/100),3)</f>
        <v>0</v>
      </c>
      <c r="S209" s="77"/>
      <c r="T209" s="79">
        <f>ROUND(V209*W209/100,3)</f>
        <v>0</v>
      </c>
      <c r="U209" s="77"/>
      <c r="V209" s="79">
        <f>ROUND(SUM(P209*U209/100),3)</f>
        <v>0</v>
      </c>
      <c r="W209" s="77"/>
      <c r="X209" s="79">
        <f>ROUND(Z209*AA209/100,3)</f>
        <v>0</v>
      </c>
      <c r="Y209" s="77"/>
      <c r="Z209" s="79">
        <f>ROUND(SUM(T209*Y209/100),3)</f>
        <v>0</v>
      </c>
      <c r="AA209" s="77"/>
      <c r="AD209" s="33" t="s">
        <v>806</v>
      </c>
    </row>
    <row r="210" spans="1:30" s="32" customFormat="1" ht="18.75">
      <c r="A210" s="31">
        <v>102050</v>
      </c>
      <c r="B210" s="31" t="e">
        <f t="shared" si="91"/>
        <v>#REF!</v>
      </c>
      <c r="C210" s="31">
        <v>309031</v>
      </c>
      <c r="D210" s="78"/>
      <c r="E210" s="78"/>
      <c r="F210" s="77"/>
      <c r="G210" s="77"/>
      <c r="H210" s="77"/>
      <c r="I210" s="77"/>
      <c r="J210" s="77"/>
      <c r="K210" s="77"/>
      <c r="L210" s="66">
        <f t="shared" ref="L210:L218" si="92">ROUND(N210*O210/100,3)</f>
        <v>0</v>
      </c>
      <c r="M210" s="77"/>
      <c r="N210" s="66">
        <f t="shared" ref="N210:N218" si="93">ROUND(J210*M210/100,3)</f>
        <v>0</v>
      </c>
      <c r="O210" s="77"/>
      <c r="P210" s="66">
        <f t="shared" ref="P210:P218" si="94">ROUND(R210*S210/100,3)</f>
        <v>0</v>
      </c>
      <c r="Q210" s="77"/>
      <c r="R210" s="66">
        <f t="shared" ref="R210:R218" si="95">ROUND(L210*Q210/100,3)</f>
        <v>0</v>
      </c>
      <c r="S210" s="77"/>
      <c r="T210" s="66">
        <f t="shared" ref="T210:T218" si="96">ROUND(V210*W210/100,3)</f>
        <v>0</v>
      </c>
      <c r="U210" s="77"/>
      <c r="V210" s="66">
        <f t="shared" ref="V210:V218" si="97">ROUND(P210*U210/100,3)</f>
        <v>0</v>
      </c>
      <c r="W210" s="77"/>
      <c r="X210" s="66">
        <f t="shared" ref="X210:X218" si="98">ROUND(Z210*AA210/100,3)</f>
        <v>0</v>
      </c>
      <c r="Y210" s="77"/>
      <c r="Z210" s="66">
        <f t="shared" ref="Z210:Z218" si="99">ROUND(T210*Y210/100,3)</f>
        <v>0</v>
      </c>
      <c r="AA210" s="77"/>
    </row>
    <row r="211" spans="1:30" s="32" customFormat="1" ht="18.75">
      <c r="A211" s="31">
        <v>102060</v>
      </c>
      <c r="B211" s="31" t="e">
        <f t="shared" si="91"/>
        <v>#REF!</v>
      </c>
      <c r="C211" s="31">
        <v>309032</v>
      </c>
      <c r="D211" s="78"/>
      <c r="E211" s="78"/>
      <c r="F211" s="77"/>
      <c r="G211" s="77"/>
      <c r="H211" s="77"/>
      <c r="I211" s="77"/>
      <c r="J211" s="77"/>
      <c r="K211" s="77"/>
      <c r="L211" s="66">
        <f t="shared" si="92"/>
        <v>0</v>
      </c>
      <c r="M211" s="77"/>
      <c r="N211" s="66">
        <f t="shared" si="93"/>
        <v>0</v>
      </c>
      <c r="O211" s="77"/>
      <c r="P211" s="66">
        <f t="shared" si="94"/>
        <v>0</v>
      </c>
      <c r="Q211" s="77"/>
      <c r="R211" s="66">
        <f t="shared" si="95"/>
        <v>0</v>
      </c>
      <c r="S211" s="77"/>
      <c r="T211" s="66">
        <f t="shared" si="96"/>
        <v>0</v>
      </c>
      <c r="U211" s="77"/>
      <c r="V211" s="66">
        <f t="shared" si="97"/>
        <v>0</v>
      </c>
      <c r="W211" s="77"/>
      <c r="X211" s="66">
        <f t="shared" si="98"/>
        <v>0</v>
      </c>
      <c r="Y211" s="77"/>
      <c r="Z211" s="66">
        <f t="shared" si="99"/>
        <v>0</v>
      </c>
      <c r="AA211" s="77"/>
    </row>
    <row r="212" spans="1:30" s="32" customFormat="1" ht="18.75">
      <c r="A212" s="31">
        <v>102070</v>
      </c>
      <c r="B212" s="31" t="e">
        <f t="shared" si="91"/>
        <v>#REF!</v>
      </c>
      <c r="C212" s="31">
        <v>309033</v>
      </c>
      <c r="D212" s="78"/>
      <c r="E212" s="78"/>
      <c r="F212" s="77"/>
      <c r="G212" s="77"/>
      <c r="H212" s="77"/>
      <c r="I212" s="77"/>
      <c r="J212" s="77"/>
      <c r="K212" s="77"/>
      <c r="L212" s="66">
        <f t="shared" si="92"/>
        <v>0</v>
      </c>
      <c r="M212" s="77"/>
      <c r="N212" s="66">
        <f t="shared" si="93"/>
        <v>0</v>
      </c>
      <c r="O212" s="77"/>
      <c r="P212" s="66">
        <f t="shared" si="94"/>
        <v>0</v>
      </c>
      <c r="Q212" s="77"/>
      <c r="R212" s="66">
        <f t="shared" si="95"/>
        <v>0</v>
      </c>
      <c r="S212" s="77"/>
      <c r="T212" s="66">
        <f t="shared" si="96"/>
        <v>0</v>
      </c>
      <c r="U212" s="77"/>
      <c r="V212" s="66">
        <f t="shared" si="97"/>
        <v>0</v>
      </c>
      <c r="W212" s="77"/>
      <c r="X212" s="66">
        <f t="shared" si="98"/>
        <v>0</v>
      </c>
      <c r="Y212" s="77"/>
      <c r="Z212" s="66">
        <f t="shared" si="99"/>
        <v>0</v>
      </c>
      <c r="AA212" s="77"/>
    </row>
    <row r="213" spans="1:30" s="32" customFormat="1" ht="18.75">
      <c r="A213" s="31">
        <v>102080</v>
      </c>
      <c r="B213" s="31" t="e">
        <f t="shared" si="91"/>
        <v>#REF!</v>
      </c>
      <c r="C213" s="31">
        <v>309034</v>
      </c>
      <c r="D213" s="78"/>
      <c r="E213" s="78"/>
      <c r="F213" s="77"/>
      <c r="G213" s="77"/>
      <c r="H213" s="77"/>
      <c r="I213" s="77"/>
      <c r="J213" s="77"/>
      <c r="K213" s="77"/>
      <c r="L213" s="66">
        <f t="shared" si="92"/>
        <v>0</v>
      </c>
      <c r="M213" s="77"/>
      <c r="N213" s="66">
        <f t="shared" si="93"/>
        <v>0</v>
      </c>
      <c r="O213" s="77"/>
      <c r="P213" s="66">
        <f t="shared" si="94"/>
        <v>0</v>
      </c>
      <c r="Q213" s="77"/>
      <c r="R213" s="66">
        <f t="shared" si="95"/>
        <v>0</v>
      </c>
      <c r="S213" s="77"/>
      <c r="T213" s="66">
        <f t="shared" si="96"/>
        <v>0</v>
      </c>
      <c r="U213" s="77"/>
      <c r="V213" s="66">
        <f t="shared" si="97"/>
        <v>0</v>
      </c>
      <c r="W213" s="77"/>
      <c r="X213" s="66">
        <f t="shared" si="98"/>
        <v>0</v>
      </c>
      <c r="Y213" s="77"/>
      <c r="Z213" s="66">
        <f t="shared" si="99"/>
        <v>0</v>
      </c>
      <c r="AA213" s="77"/>
    </row>
    <row r="214" spans="1:30" s="32" customFormat="1" ht="18.75">
      <c r="A214" s="31">
        <v>102090</v>
      </c>
      <c r="B214" s="31" t="e">
        <f t="shared" si="91"/>
        <v>#REF!</v>
      </c>
      <c r="C214" s="31">
        <v>309035</v>
      </c>
      <c r="D214" s="78"/>
      <c r="E214" s="78"/>
      <c r="F214" s="77"/>
      <c r="G214" s="77"/>
      <c r="H214" s="77"/>
      <c r="I214" s="77"/>
      <c r="J214" s="77"/>
      <c r="K214" s="77"/>
      <c r="L214" s="66">
        <f t="shared" si="92"/>
        <v>0</v>
      </c>
      <c r="M214" s="77"/>
      <c r="N214" s="66">
        <f t="shared" si="93"/>
        <v>0</v>
      </c>
      <c r="O214" s="77"/>
      <c r="P214" s="66">
        <f t="shared" si="94"/>
        <v>0</v>
      </c>
      <c r="Q214" s="77"/>
      <c r="R214" s="66">
        <f t="shared" si="95"/>
        <v>0</v>
      </c>
      <c r="S214" s="77"/>
      <c r="T214" s="66">
        <f t="shared" si="96"/>
        <v>0</v>
      </c>
      <c r="U214" s="77"/>
      <c r="V214" s="66">
        <f t="shared" si="97"/>
        <v>0</v>
      </c>
      <c r="W214" s="77"/>
      <c r="X214" s="66">
        <f t="shared" si="98"/>
        <v>0</v>
      </c>
      <c r="Y214" s="77"/>
      <c r="Z214" s="66">
        <f t="shared" si="99"/>
        <v>0</v>
      </c>
      <c r="AA214" s="77"/>
    </row>
    <row r="215" spans="1:30" s="32" customFormat="1" ht="18.75">
      <c r="A215" s="31">
        <v>102100</v>
      </c>
      <c r="B215" s="31" t="e">
        <f t="shared" si="91"/>
        <v>#REF!</v>
      </c>
      <c r="C215" s="31">
        <v>309036</v>
      </c>
      <c r="D215" s="78"/>
      <c r="E215" s="78"/>
      <c r="F215" s="77"/>
      <c r="G215" s="77"/>
      <c r="H215" s="77"/>
      <c r="I215" s="77"/>
      <c r="J215" s="77"/>
      <c r="K215" s="77"/>
      <c r="L215" s="66">
        <f t="shared" si="92"/>
        <v>0</v>
      </c>
      <c r="M215" s="77"/>
      <c r="N215" s="66">
        <f t="shared" si="93"/>
        <v>0</v>
      </c>
      <c r="O215" s="77"/>
      <c r="P215" s="66">
        <f t="shared" si="94"/>
        <v>0</v>
      </c>
      <c r="Q215" s="77"/>
      <c r="R215" s="66">
        <f t="shared" si="95"/>
        <v>0</v>
      </c>
      <c r="S215" s="77"/>
      <c r="T215" s="66">
        <f t="shared" si="96"/>
        <v>0</v>
      </c>
      <c r="U215" s="77"/>
      <c r="V215" s="66">
        <f t="shared" si="97"/>
        <v>0</v>
      </c>
      <c r="W215" s="77"/>
      <c r="X215" s="66">
        <f t="shared" si="98"/>
        <v>0</v>
      </c>
      <c r="Y215" s="77"/>
      <c r="Z215" s="66">
        <f t="shared" si="99"/>
        <v>0</v>
      </c>
      <c r="AA215" s="77"/>
    </row>
    <row r="216" spans="1:30" s="32" customFormat="1" ht="18.75">
      <c r="A216" s="31">
        <v>102110</v>
      </c>
      <c r="B216" s="31" t="e">
        <f t="shared" si="91"/>
        <v>#REF!</v>
      </c>
      <c r="C216" s="31">
        <v>309037</v>
      </c>
      <c r="D216" s="78"/>
      <c r="E216" s="78"/>
      <c r="F216" s="77"/>
      <c r="G216" s="77"/>
      <c r="H216" s="77"/>
      <c r="I216" s="77"/>
      <c r="J216" s="77"/>
      <c r="K216" s="77"/>
      <c r="L216" s="66">
        <f t="shared" si="92"/>
        <v>0</v>
      </c>
      <c r="M216" s="77"/>
      <c r="N216" s="66">
        <f t="shared" si="93"/>
        <v>0</v>
      </c>
      <c r="O216" s="77"/>
      <c r="P216" s="66">
        <f t="shared" si="94"/>
        <v>0</v>
      </c>
      <c r="Q216" s="77"/>
      <c r="R216" s="66">
        <f t="shared" si="95"/>
        <v>0</v>
      </c>
      <c r="S216" s="77"/>
      <c r="T216" s="66">
        <f t="shared" si="96"/>
        <v>0</v>
      </c>
      <c r="U216" s="77"/>
      <c r="V216" s="66">
        <f t="shared" si="97"/>
        <v>0</v>
      </c>
      <c r="W216" s="77"/>
      <c r="X216" s="66">
        <f t="shared" si="98"/>
        <v>0</v>
      </c>
      <c r="Y216" s="77"/>
      <c r="Z216" s="66">
        <f t="shared" si="99"/>
        <v>0</v>
      </c>
      <c r="AA216" s="77"/>
    </row>
    <row r="217" spans="1:30" s="32" customFormat="1" ht="18.75">
      <c r="A217" s="31">
        <v>102120</v>
      </c>
      <c r="B217" s="31" t="e">
        <f t="shared" si="91"/>
        <v>#REF!</v>
      </c>
      <c r="C217" s="31">
        <v>309038</v>
      </c>
      <c r="D217" s="78"/>
      <c r="E217" s="78"/>
      <c r="F217" s="77"/>
      <c r="G217" s="77"/>
      <c r="H217" s="77"/>
      <c r="I217" s="77"/>
      <c r="J217" s="77"/>
      <c r="K217" s="77"/>
      <c r="L217" s="66">
        <f t="shared" si="92"/>
        <v>0</v>
      </c>
      <c r="M217" s="77"/>
      <c r="N217" s="66">
        <f t="shared" si="93"/>
        <v>0</v>
      </c>
      <c r="O217" s="77"/>
      <c r="P217" s="66">
        <f t="shared" si="94"/>
        <v>0</v>
      </c>
      <c r="Q217" s="77"/>
      <c r="R217" s="66">
        <f t="shared" si="95"/>
        <v>0</v>
      </c>
      <c r="S217" s="77"/>
      <c r="T217" s="66">
        <f t="shared" si="96"/>
        <v>0</v>
      </c>
      <c r="U217" s="77"/>
      <c r="V217" s="66">
        <f t="shared" si="97"/>
        <v>0</v>
      </c>
      <c r="W217" s="77"/>
      <c r="X217" s="66">
        <f t="shared" si="98"/>
        <v>0</v>
      </c>
      <c r="Y217" s="77"/>
      <c r="Z217" s="66">
        <f t="shared" si="99"/>
        <v>0</v>
      </c>
      <c r="AA217" s="77"/>
    </row>
    <row r="218" spans="1:30" s="32" customFormat="1" ht="18.75">
      <c r="A218" s="31">
        <v>102130</v>
      </c>
      <c r="B218" s="31" t="e">
        <f t="shared" si="91"/>
        <v>#REF!</v>
      </c>
      <c r="C218" s="31">
        <v>309039</v>
      </c>
      <c r="D218" s="78"/>
      <c r="E218" s="78"/>
      <c r="F218" s="77"/>
      <c r="G218" s="77"/>
      <c r="H218" s="77"/>
      <c r="I218" s="77"/>
      <c r="J218" s="77"/>
      <c r="K218" s="77"/>
      <c r="L218" s="66">
        <f t="shared" si="92"/>
        <v>0</v>
      </c>
      <c r="M218" s="77"/>
      <c r="N218" s="66">
        <f t="shared" si="93"/>
        <v>0</v>
      </c>
      <c r="O218" s="77"/>
      <c r="P218" s="66">
        <f t="shared" si="94"/>
        <v>0</v>
      </c>
      <c r="Q218" s="77"/>
      <c r="R218" s="66">
        <f t="shared" si="95"/>
        <v>0</v>
      </c>
      <c r="S218" s="77"/>
      <c r="T218" s="66">
        <f t="shared" si="96"/>
        <v>0</v>
      </c>
      <c r="U218" s="77"/>
      <c r="V218" s="66">
        <f t="shared" si="97"/>
        <v>0</v>
      </c>
      <c r="W218" s="77"/>
      <c r="X218" s="66">
        <f t="shared" si="98"/>
        <v>0</v>
      </c>
      <c r="Y218" s="77"/>
      <c r="Z218" s="66">
        <f t="shared" si="99"/>
        <v>0</v>
      </c>
      <c r="AA218" s="77"/>
    </row>
    <row r="219" spans="1:30" s="11" customFormat="1" ht="18.75">
      <c r="A219" s="13">
        <v>102140</v>
      </c>
      <c r="B219" s="13" t="e">
        <f t="shared" si="91"/>
        <v>#REF!</v>
      </c>
      <c r="C219" s="13">
        <v>310000</v>
      </c>
      <c r="D219" s="19" t="s">
        <v>85</v>
      </c>
      <c r="E219" s="19"/>
      <c r="F219" s="64">
        <f>ROUND(F221+F222,3)</f>
        <v>0</v>
      </c>
      <c r="G219" s="63"/>
      <c r="H219" s="64">
        <f>ROUND(H221+H222,3)</f>
        <v>0</v>
      </c>
      <c r="I219" s="63"/>
      <c r="J219" s="64">
        <f>ROUND(J221+J222,3)</f>
        <v>0</v>
      </c>
      <c r="K219" s="63"/>
      <c r="L219" s="64">
        <f>ROUND(L221+L222,3)</f>
        <v>0</v>
      </c>
      <c r="M219" s="64">
        <f>IF(J219,SUM(N219/J219*100),0)</f>
        <v>0</v>
      </c>
      <c r="N219" s="64">
        <f>ROUND(N221+N222,3)</f>
        <v>0</v>
      </c>
      <c r="O219" s="64">
        <f>IF(N219,L219/N219*100,100)</f>
        <v>100</v>
      </c>
      <c r="P219" s="64">
        <f>ROUND(P221+P222,3)</f>
        <v>0</v>
      </c>
      <c r="Q219" s="64">
        <f>IF(L219,SUM(R219/L219*100),0)</f>
        <v>0</v>
      </c>
      <c r="R219" s="64">
        <f>ROUND(R221+R222,3)</f>
        <v>0</v>
      </c>
      <c r="S219" s="64">
        <f>IF(R219,P219/R219*100,100)</f>
        <v>100</v>
      </c>
      <c r="T219" s="64">
        <f>ROUND(T221+T222,3)</f>
        <v>0</v>
      </c>
      <c r="U219" s="64">
        <f>IF(P219,SUM(V219/P219*100),0)</f>
        <v>0</v>
      </c>
      <c r="V219" s="64">
        <f>ROUND(V221+V222,3)</f>
        <v>0</v>
      </c>
      <c r="W219" s="64">
        <f>IF(V219,T219/V219*100,100)</f>
        <v>100</v>
      </c>
      <c r="X219" s="64">
        <f>ROUND(X221+X222,3)</f>
        <v>0</v>
      </c>
      <c r="Y219" s="64">
        <f>IF(T219,SUM(Z219/T219*100),0)</f>
        <v>0</v>
      </c>
      <c r="Z219" s="64">
        <f>ROUND(Z221+Z222,3)</f>
        <v>0</v>
      </c>
      <c r="AA219" s="64">
        <f>IF(Z219,X219/Z219*100,100)</f>
        <v>100</v>
      </c>
      <c r="AD219" s="24" t="s">
        <v>112</v>
      </c>
    </row>
    <row r="220" spans="1:30" s="11" customFormat="1" ht="15.75" customHeight="1">
      <c r="A220" s="13">
        <v>102150</v>
      </c>
      <c r="B220" s="13"/>
      <c r="C220" s="13"/>
      <c r="D220" s="75" t="s">
        <v>70</v>
      </c>
      <c r="E220" s="75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30" s="32" customFormat="1" ht="18.75">
      <c r="A221" s="31">
        <v>102160</v>
      </c>
      <c r="B221" s="31" t="e">
        <f>VALUE(CONCATENATE($A$2,$C$3,C221))</f>
        <v>#REF!</v>
      </c>
      <c r="C221" s="31">
        <v>310010</v>
      </c>
      <c r="D221" s="67" t="s">
        <v>71</v>
      </c>
      <c r="E221" s="67"/>
      <c r="F221" s="87">
        <v>0</v>
      </c>
      <c r="G221" s="87"/>
      <c r="H221" s="87">
        <v>0</v>
      </c>
      <c r="I221" s="87"/>
      <c r="J221" s="87"/>
      <c r="K221" s="87"/>
      <c r="L221" s="68">
        <f>ROUND(N221*O221/100,3)</f>
        <v>0</v>
      </c>
      <c r="M221" s="77"/>
      <c r="N221" s="68">
        <f>ROUND(J221*M221/100,3)</f>
        <v>0</v>
      </c>
      <c r="O221" s="77"/>
      <c r="P221" s="68">
        <f>ROUND(R221*S221/100,3)</f>
        <v>0</v>
      </c>
      <c r="Q221" s="77"/>
      <c r="R221" s="68">
        <f>ROUND(L221*Q221/100,3)</f>
        <v>0</v>
      </c>
      <c r="S221" s="77"/>
      <c r="T221" s="68">
        <f>ROUND(V221*W221/100,3)</f>
        <v>0</v>
      </c>
      <c r="U221" s="77"/>
      <c r="V221" s="68">
        <f>ROUND(P221*U221/100,3)</f>
        <v>0</v>
      </c>
      <c r="W221" s="77"/>
      <c r="X221" s="68">
        <f>ROUND(Z221*AA221/100,3)</f>
        <v>0</v>
      </c>
      <c r="Y221" s="77"/>
      <c r="Z221" s="68">
        <f>ROUND(T221*Y221/100,3)</f>
        <v>0</v>
      </c>
      <c r="AA221" s="77"/>
      <c r="AD221" s="33" t="s">
        <v>110</v>
      </c>
    </row>
    <row r="222" spans="1:30" s="32" customFormat="1" ht="18.75">
      <c r="A222" s="31">
        <v>102170</v>
      </c>
      <c r="B222" s="31" t="e">
        <f>VALUE(CONCATENATE($A$2,$C$3,C222))</f>
        <v>#REF!</v>
      </c>
      <c r="C222" s="31">
        <v>310020</v>
      </c>
      <c r="D222" s="69" t="s">
        <v>72</v>
      </c>
      <c r="E222" s="69"/>
      <c r="F222" s="70">
        <f>ROUND(SUM(F224:F233),3)</f>
        <v>0</v>
      </c>
      <c r="G222" s="71"/>
      <c r="H222" s="70">
        <f>ROUND(SUM(H224:H233),3)</f>
        <v>0</v>
      </c>
      <c r="I222" s="71"/>
      <c r="J222" s="70">
        <f>ROUND(SUM(J224:J233),3)</f>
        <v>0</v>
      </c>
      <c r="K222" s="71"/>
      <c r="L222" s="70">
        <f>ROUND(SUM(L224:L233),3)</f>
        <v>0</v>
      </c>
      <c r="M222" s="70">
        <f>IF(J222,N222/J222*100,0)</f>
        <v>0</v>
      </c>
      <c r="N222" s="70">
        <f>ROUND(SUM(N224:N233),3)</f>
        <v>0</v>
      </c>
      <c r="O222" s="70">
        <f>IF(N222,L222/N222*100,100)</f>
        <v>100</v>
      </c>
      <c r="P222" s="70">
        <f>ROUND(SUM(P224:P233),3)</f>
        <v>0</v>
      </c>
      <c r="Q222" s="70">
        <f>IF(L222,R222/L222*100,0)</f>
        <v>0</v>
      </c>
      <c r="R222" s="70">
        <f>ROUND(SUM(R224:R233),3)</f>
        <v>0</v>
      </c>
      <c r="S222" s="70">
        <f>IF(R222,P222/R222*100,100)</f>
        <v>100</v>
      </c>
      <c r="T222" s="70">
        <f>ROUND(SUM(T224:T233),3)</f>
        <v>0</v>
      </c>
      <c r="U222" s="70">
        <f>IF(P222,V222/P222*100,0)</f>
        <v>0</v>
      </c>
      <c r="V222" s="70">
        <f>ROUND(SUM(V224:V233),3)</f>
        <v>0</v>
      </c>
      <c r="W222" s="70">
        <f>IF(V222,T222/V222*100,100)</f>
        <v>100</v>
      </c>
      <c r="X222" s="70">
        <f>ROUND(SUM(X224:X233),3)</f>
        <v>0</v>
      </c>
      <c r="Y222" s="70">
        <f>IF(T222,Z222/T222*100,0)</f>
        <v>0</v>
      </c>
      <c r="Z222" s="70">
        <f>ROUND(SUM(Z224:Z233),3)</f>
        <v>0</v>
      </c>
      <c r="AA222" s="70">
        <f>IF(Z222,X222/Z222*100,100)</f>
        <v>100</v>
      </c>
      <c r="AD222" s="33" t="s">
        <v>111</v>
      </c>
    </row>
    <row r="223" spans="1:30" s="32" customFormat="1" ht="14.25" customHeight="1">
      <c r="A223" s="31">
        <v>102180</v>
      </c>
      <c r="B223" s="31"/>
      <c r="C223" s="31"/>
      <c r="D223" s="75" t="s">
        <v>77</v>
      </c>
      <c r="E223" s="75"/>
      <c r="F223" s="66"/>
      <c r="G223" s="94"/>
      <c r="H223" s="66"/>
      <c r="I223" s="94"/>
      <c r="J223" s="66"/>
      <c r="K223" s="94"/>
      <c r="L223" s="66"/>
      <c r="M223" s="94"/>
      <c r="N223" s="66"/>
      <c r="O223" s="94"/>
      <c r="P223" s="66"/>
      <c r="Q223" s="94"/>
      <c r="R223" s="66"/>
      <c r="S223" s="94"/>
      <c r="T223" s="66"/>
      <c r="U223" s="94"/>
      <c r="V223" s="66"/>
      <c r="W223" s="94"/>
      <c r="X223" s="66"/>
      <c r="Y223" s="94"/>
      <c r="Z223" s="66"/>
      <c r="AA223" s="94"/>
    </row>
    <row r="224" spans="1:30" s="32" customFormat="1" ht="16.5" customHeight="1">
      <c r="A224" s="31">
        <v>102190</v>
      </c>
      <c r="B224" s="31" t="e">
        <f t="shared" ref="B224:B234" si="100">VALUE(CONCATENATE($A$2,$C$3,C224))</f>
        <v>#REF!</v>
      </c>
      <c r="C224" s="31">
        <v>310030</v>
      </c>
      <c r="D224" s="78"/>
      <c r="E224" s="78"/>
      <c r="F224" s="77"/>
      <c r="G224" s="77"/>
      <c r="H224" s="77"/>
      <c r="I224" s="77"/>
      <c r="J224" s="77"/>
      <c r="K224" s="77"/>
      <c r="L224" s="79">
        <f>ROUND(N224*O224/100,3)</f>
        <v>0</v>
      </c>
      <c r="M224" s="77"/>
      <c r="N224" s="79">
        <f>ROUND(J224*M224/100,3)</f>
        <v>0</v>
      </c>
      <c r="O224" s="77"/>
      <c r="P224" s="79">
        <f>ROUND(R224*S224/100,3)</f>
        <v>0</v>
      </c>
      <c r="Q224" s="77"/>
      <c r="R224" s="79">
        <f>ROUND(SUM(L224*Q224/100),3)</f>
        <v>0</v>
      </c>
      <c r="S224" s="77"/>
      <c r="T224" s="79">
        <f>ROUND(V224*W224/100,3)</f>
        <v>0</v>
      </c>
      <c r="U224" s="77"/>
      <c r="V224" s="79">
        <f>ROUND(SUM(P224*U224/100),3)</f>
        <v>0</v>
      </c>
      <c r="W224" s="77"/>
      <c r="X224" s="79">
        <f>ROUND(Z224*AA224/100,3)</f>
        <v>0</v>
      </c>
      <c r="Y224" s="77"/>
      <c r="Z224" s="79">
        <f>ROUND(SUM(T224*Y224/100),3)</f>
        <v>0</v>
      </c>
      <c r="AA224" s="77"/>
      <c r="AD224" s="33" t="s">
        <v>806</v>
      </c>
    </row>
    <row r="225" spans="1:30" s="32" customFormat="1" ht="18" customHeight="1">
      <c r="A225" s="31">
        <v>102200</v>
      </c>
      <c r="B225" s="31" t="e">
        <f t="shared" si="100"/>
        <v>#REF!</v>
      </c>
      <c r="C225" s="31">
        <v>310031</v>
      </c>
      <c r="D225" s="78"/>
      <c r="E225" s="78"/>
      <c r="F225" s="77"/>
      <c r="G225" s="77"/>
      <c r="H225" s="77"/>
      <c r="I225" s="77"/>
      <c r="J225" s="77"/>
      <c r="K225" s="77"/>
      <c r="L225" s="66">
        <f t="shared" ref="L225:L233" si="101">ROUND(N225*O225/100,3)</f>
        <v>0</v>
      </c>
      <c r="M225" s="77"/>
      <c r="N225" s="66">
        <f t="shared" ref="N225:N233" si="102">ROUND(J225*M225/100,3)</f>
        <v>0</v>
      </c>
      <c r="O225" s="77"/>
      <c r="P225" s="66">
        <f t="shared" ref="P225:P233" si="103">ROUND(R225*S225/100,3)</f>
        <v>0</v>
      </c>
      <c r="Q225" s="77"/>
      <c r="R225" s="66">
        <f t="shared" ref="R225:R233" si="104">ROUND(L225*Q225/100,3)</f>
        <v>0</v>
      </c>
      <c r="S225" s="77"/>
      <c r="T225" s="66">
        <f t="shared" ref="T225:T233" si="105">ROUND(V225*W225/100,3)</f>
        <v>0</v>
      </c>
      <c r="U225" s="77"/>
      <c r="V225" s="66">
        <f t="shared" ref="V225:V233" si="106">ROUND(P225*U225/100,3)</f>
        <v>0</v>
      </c>
      <c r="W225" s="77"/>
      <c r="X225" s="66">
        <f t="shared" ref="X225:X233" si="107">ROUND(Z225*AA225/100,3)</f>
        <v>0</v>
      </c>
      <c r="Y225" s="77"/>
      <c r="Z225" s="66">
        <f t="shared" ref="Z225:Z233" si="108">ROUND(T225*Y225/100,3)</f>
        <v>0</v>
      </c>
      <c r="AA225" s="77"/>
    </row>
    <row r="226" spans="1:30" s="32" customFormat="1" ht="18.75">
      <c r="A226" s="31">
        <v>102210</v>
      </c>
      <c r="B226" s="31" t="e">
        <f t="shared" si="100"/>
        <v>#REF!</v>
      </c>
      <c r="C226" s="31">
        <v>310032</v>
      </c>
      <c r="D226" s="78"/>
      <c r="E226" s="78"/>
      <c r="F226" s="77"/>
      <c r="G226" s="77"/>
      <c r="H226" s="77"/>
      <c r="I226" s="77"/>
      <c r="J226" s="77"/>
      <c r="K226" s="77"/>
      <c r="L226" s="66">
        <f t="shared" si="101"/>
        <v>0</v>
      </c>
      <c r="M226" s="77"/>
      <c r="N226" s="66">
        <f t="shared" si="102"/>
        <v>0</v>
      </c>
      <c r="O226" s="77"/>
      <c r="P226" s="66">
        <f t="shared" si="103"/>
        <v>0</v>
      </c>
      <c r="Q226" s="77"/>
      <c r="R226" s="66">
        <f t="shared" si="104"/>
        <v>0</v>
      </c>
      <c r="S226" s="77"/>
      <c r="T226" s="66">
        <f t="shared" si="105"/>
        <v>0</v>
      </c>
      <c r="U226" s="77"/>
      <c r="V226" s="66">
        <f t="shared" si="106"/>
        <v>0</v>
      </c>
      <c r="W226" s="77"/>
      <c r="X226" s="66">
        <f t="shared" si="107"/>
        <v>0</v>
      </c>
      <c r="Y226" s="77"/>
      <c r="Z226" s="66">
        <f t="shared" si="108"/>
        <v>0</v>
      </c>
      <c r="AA226" s="77"/>
    </row>
    <row r="227" spans="1:30" s="32" customFormat="1" ht="18.75">
      <c r="A227" s="31">
        <v>102220</v>
      </c>
      <c r="B227" s="31" t="e">
        <f t="shared" si="100"/>
        <v>#REF!</v>
      </c>
      <c r="C227" s="31">
        <v>310033</v>
      </c>
      <c r="D227" s="78"/>
      <c r="E227" s="78"/>
      <c r="F227" s="77"/>
      <c r="G227" s="77"/>
      <c r="H227" s="77"/>
      <c r="I227" s="77"/>
      <c r="J227" s="77"/>
      <c r="K227" s="77"/>
      <c r="L227" s="66">
        <f t="shared" si="101"/>
        <v>0</v>
      </c>
      <c r="M227" s="77"/>
      <c r="N227" s="66">
        <f t="shared" si="102"/>
        <v>0</v>
      </c>
      <c r="O227" s="77"/>
      <c r="P227" s="66">
        <f t="shared" si="103"/>
        <v>0</v>
      </c>
      <c r="Q227" s="77"/>
      <c r="R227" s="66">
        <f t="shared" si="104"/>
        <v>0</v>
      </c>
      <c r="S227" s="77"/>
      <c r="T227" s="66">
        <f t="shared" si="105"/>
        <v>0</v>
      </c>
      <c r="U227" s="77"/>
      <c r="V227" s="66">
        <f t="shared" si="106"/>
        <v>0</v>
      </c>
      <c r="W227" s="77"/>
      <c r="X227" s="66">
        <f t="shared" si="107"/>
        <v>0</v>
      </c>
      <c r="Y227" s="77"/>
      <c r="Z227" s="66">
        <f t="shared" si="108"/>
        <v>0</v>
      </c>
      <c r="AA227" s="77"/>
    </row>
    <row r="228" spans="1:30" s="32" customFormat="1" ht="18.75">
      <c r="A228" s="31">
        <v>102230</v>
      </c>
      <c r="B228" s="31" t="e">
        <f t="shared" si="100"/>
        <v>#REF!</v>
      </c>
      <c r="C228" s="31">
        <v>310034</v>
      </c>
      <c r="D228" s="78"/>
      <c r="E228" s="78"/>
      <c r="F228" s="77"/>
      <c r="G228" s="77"/>
      <c r="H228" s="77"/>
      <c r="I228" s="77"/>
      <c r="J228" s="77"/>
      <c r="K228" s="77"/>
      <c r="L228" s="66">
        <f t="shared" si="101"/>
        <v>0</v>
      </c>
      <c r="M228" s="77"/>
      <c r="N228" s="66">
        <f t="shared" si="102"/>
        <v>0</v>
      </c>
      <c r="O228" s="77"/>
      <c r="P228" s="66">
        <f t="shared" si="103"/>
        <v>0</v>
      </c>
      <c r="Q228" s="77"/>
      <c r="R228" s="66">
        <f t="shared" si="104"/>
        <v>0</v>
      </c>
      <c r="S228" s="77"/>
      <c r="T228" s="66">
        <f t="shared" si="105"/>
        <v>0</v>
      </c>
      <c r="U228" s="77"/>
      <c r="V228" s="66">
        <f t="shared" si="106"/>
        <v>0</v>
      </c>
      <c r="W228" s="77"/>
      <c r="X228" s="66">
        <f t="shared" si="107"/>
        <v>0</v>
      </c>
      <c r="Y228" s="77"/>
      <c r="Z228" s="66">
        <f t="shared" si="108"/>
        <v>0</v>
      </c>
      <c r="AA228" s="77"/>
    </row>
    <row r="229" spans="1:30" s="32" customFormat="1" ht="18.75">
      <c r="A229" s="31">
        <v>102240</v>
      </c>
      <c r="B229" s="31" t="e">
        <f t="shared" si="100"/>
        <v>#REF!</v>
      </c>
      <c r="C229" s="31">
        <v>310035</v>
      </c>
      <c r="D229" s="78"/>
      <c r="E229" s="78"/>
      <c r="F229" s="77"/>
      <c r="G229" s="77"/>
      <c r="H229" s="77"/>
      <c r="I229" s="77"/>
      <c r="J229" s="77"/>
      <c r="K229" s="77"/>
      <c r="L229" s="66">
        <f t="shared" si="101"/>
        <v>0</v>
      </c>
      <c r="M229" s="77"/>
      <c r="N229" s="66">
        <f t="shared" si="102"/>
        <v>0</v>
      </c>
      <c r="O229" s="77"/>
      <c r="P229" s="66">
        <f t="shared" si="103"/>
        <v>0</v>
      </c>
      <c r="Q229" s="77"/>
      <c r="R229" s="66">
        <f t="shared" si="104"/>
        <v>0</v>
      </c>
      <c r="S229" s="77"/>
      <c r="T229" s="66">
        <f t="shared" si="105"/>
        <v>0</v>
      </c>
      <c r="U229" s="77"/>
      <c r="V229" s="66">
        <f t="shared" si="106"/>
        <v>0</v>
      </c>
      <c r="W229" s="77"/>
      <c r="X229" s="66">
        <f t="shared" si="107"/>
        <v>0</v>
      </c>
      <c r="Y229" s="77"/>
      <c r="Z229" s="66">
        <f t="shared" si="108"/>
        <v>0</v>
      </c>
      <c r="AA229" s="77"/>
    </row>
    <row r="230" spans="1:30" s="32" customFormat="1" ht="18.75">
      <c r="A230" s="31">
        <v>102250</v>
      </c>
      <c r="B230" s="31" t="e">
        <f t="shared" si="100"/>
        <v>#REF!</v>
      </c>
      <c r="C230" s="31">
        <v>310036</v>
      </c>
      <c r="D230" s="78"/>
      <c r="E230" s="78"/>
      <c r="F230" s="77"/>
      <c r="G230" s="77"/>
      <c r="H230" s="77"/>
      <c r="I230" s="77"/>
      <c r="J230" s="77"/>
      <c r="K230" s="77"/>
      <c r="L230" s="66">
        <f t="shared" si="101"/>
        <v>0</v>
      </c>
      <c r="M230" s="77"/>
      <c r="N230" s="66">
        <f t="shared" si="102"/>
        <v>0</v>
      </c>
      <c r="O230" s="77"/>
      <c r="P230" s="66">
        <f t="shared" si="103"/>
        <v>0</v>
      </c>
      <c r="Q230" s="77"/>
      <c r="R230" s="66">
        <f t="shared" si="104"/>
        <v>0</v>
      </c>
      <c r="S230" s="77"/>
      <c r="T230" s="66">
        <f t="shared" si="105"/>
        <v>0</v>
      </c>
      <c r="U230" s="77"/>
      <c r="V230" s="66">
        <f t="shared" si="106"/>
        <v>0</v>
      </c>
      <c r="W230" s="77"/>
      <c r="X230" s="66">
        <f t="shared" si="107"/>
        <v>0</v>
      </c>
      <c r="Y230" s="77"/>
      <c r="Z230" s="66">
        <f t="shared" si="108"/>
        <v>0</v>
      </c>
      <c r="AA230" s="77"/>
    </row>
    <row r="231" spans="1:30" s="32" customFormat="1" ht="18.75">
      <c r="A231" s="31">
        <v>102260</v>
      </c>
      <c r="B231" s="31" t="e">
        <f t="shared" si="100"/>
        <v>#REF!</v>
      </c>
      <c r="C231" s="31">
        <v>310037</v>
      </c>
      <c r="D231" s="78"/>
      <c r="E231" s="78"/>
      <c r="F231" s="77"/>
      <c r="G231" s="77"/>
      <c r="H231" s="77"/>
      <c r="I231" s="77"/>
      <c r="J231" s="77"/>
      <c r="K231" s="77"/>
      <c r="L231" s="66">
        <f t="shared" si="101"/>
        <v>0</v>
      </c>
      <c r="M231" s="77"/>
      <c r="N231" s="66">
        <f t="shared" si="102"/>
        <v>0</v>
      </c>
      <c r="O231" s="77"/>
      <c r="P231" s="66">
        <f t="shared" si="103"/>
        <v>0</v>
      </c>
      <c r="Q231" s="77"/>
      <c r="R231" s="66">
        <f t="shared" si="104"/>
        <v>0</v>
      </c>
      <c r="S231" s="77"/>
      <c r="T231" s="66">
        <f t="shared" si="105"/>
        <v>0</v>
      </c>
      <c r="U231" s="77"/>
      <c r="V231" s="66">
        <f t="shared" si="106"/>
        <v>0</v>
      </c>
      <c r="W231" s="77"/>
      <c r="X231" s="66">
        <f t="shared" si="107"/>
        <v>0</v>
      </c>
      <c r="Y231" s="77"/>
      <c r="Z231" s="66">
        <f t="shared" si="108"/>
        <v>0</v>
      </c>
      <c r="AA231" s="77"/>
    </row>
    <row r="232" spans="1:30" s="32" customFormat="1" ht="18.75">
      <c r="A232" s="31">
        <v>102270</v>
      </c>
      <c r="B232" s="31" t="e">
        <f t="shared" si="100"/>
        <v>#REF!</v>
      </c>
      <c r="C232" s="31">
        <v>310038</v>
      </c>
      <c r="D232" s="78"/>
      <c r="E232" s="78"/>
      <c r="F232" s="77"/>
      <c r="G232" s="77"/>
      <c r="H232" s="77"/>
      <c r="I232" s="77"/>
      <c r="J232" s="77"/>
      <c r="K232" s="77"/>
      <c r="L232" s="66">
        <f t="shared" si="101"/>
        <v>0</v>
      </c>
      <c r="M232" s="77"/>
      <c r="N232" s="66">
        <f t="shared" si="102"/>
        <v>0</v>
      </c>
      <c r="O232" s="77"/>
      <c r="P232" s="66">
        <f t="shared" si="103"/>
        <v>0</v>
      </c>
      <c r="Q232" s="77"/>
      <c r="R232" s="66">
        <f t="shared" si="104"/>
        <v>0</v>
      </c>
      <c r="S232" s="77"/>
      <c r="T232" s="66">
        <f t="shared" si="105"/>
        <v>0</v>
      </c>
      <c r="U232" s="77"/>
      <c r="V232" s="66">
        <f t="shared" si="106"/>
        <v>0</v>
      </c>
      <c r="W232" s="77"/>
      <c r="X232" s="66">
        <f t="shared" si="107"/>
        <v>0</v>
      </c>
      <c r="Y232" s="77"/>
      <c r="Z232" s="66">
        <f t="shared" si="108"/>
        <v>0</v>
      </c>
      <c r="AA232" s="77"/>
    </row>
    <row r="233" spans="1:30" s="32" customFormat="1" ht="18.75">
      <c r="A233" s="31">
        <v>102280</v>
      </c>
      <c r="B233" s="31" t="e">
        <f t="shared" si="100"/>
        <v>#REF!</v>
      </c>
      <c r="C233" s="31">
        <v>310039</v>
      </c>
      <c r="D233" s="78"/>
      <c r="E233" s="78"/>
      <c r="F233" s="77"/>
      <c r="G233" s="77"/>
      <c r="H233" s="77"/>
      <c r="I233" s="77"/>
      <c r="J233" s="77"/>
      <c r="K233" s="77"/>
      <c r="L233" s="66">
        <f t="shared" si="101"/>
        <v>0</v>
      </c>
      <c r="M233" s="77"/>
      <c r="N233" s="66">
        <f t="shared" si="102"/>
        <v>0</v>
      </c>
      <c r="O233" s="77"/>
      <c r="P233" s="66">
        <f t="shared" si="103"/>
        <v>0</v>
      </c>
      <c r="Q233" s="77"/>
      <c r="R233" s="66">
        <f t="shared" si="104"/>
        <v>0</v>
      </c>
      <c r="S233" s="77"/>
      <c r="T233" s="66">
        <f t="shared" si="105"/>
        <v>0</v>
      </c>
      <c r="U233" s="77"/>
      <c r="V233" s="66">
        <f t="shared" si="106"/>
        <v>0</v>
      </c>
      <c r="W233" s="77"/>
      <c r="X233" s="66">
        <f t="shared" si="107"/>
        <v>0</v>
      </c>
      <c r="Y233" s="77"/>
      <c r="Z233" s="66">
        <f t="shared" si="108"/>
        <v>0</v>
      </c>
      <c r="AA233" s="77"/>
    </row>
    <row r="234" spans="1:30" s="11" customFormat="1" ht="56.25">
      <c r="A234" s="13">
        <v>102290</v>
      </c>
      <c r="B234" s="13" t="e">
        <f t="shared" si="100"/>
        <v>#REF!</v>
      </c>
      <c r="C234" s="13">
        <v>312000</v>
      </c>
      <c r="D234" s="19" t="s">
        <v>947</v>
      </c>
      <c r="E234" s="19"/>
      <c r="F234" s="64">
        <f>ROUND(F236+F237,3)</f>
        <v>0</v>
      </c>
      <c r="G234" s="63"/>
      <c r="H234" s="64">
        <f>ROUND(H236+H237,3)</f>
        <v>0</v>
      </c>
      <c r="I234" s="63"/>
      <c r="J234" s="64">
        <f>ROUND(J236+J237,3)</f>
        <v>0</v>
      </c>
      <c r="K234" s="63"/>
      <c r="L234" s="64">
        <f>ROUND(L236+L237,3)</f>
        <v>0</v>
      </c>
      <c r="M234" s="64">
        <f>IF(J234,SUM(N234/J234*100),0)</f>
        <v>0</v>
      </c>
      <c r="N234" s="64">
        <f>ROUND(N236+N237,3)</f>
        <v>0</v>
      </c>
      <c r="O234" s="64">
        <f>IF(N234,L234/N234*100,100)</f>
        <v>100</v>
      </c>
      <c r="P234" s="64">
        <f>ROUND(P236+P237,3)</f>
        <v>0</v>
      </c>
      <c r="Q234" s="64">
        <f>IF(L234,SUM(R234/L234*100),0)</f>
        <v>0</v>
      </c>
      <c r="R234" s="64">
        <f>ROUND(R236+R237,3)</f>
        <v>0</v>
      </c>
      <c r="S234" s="64">
        <f>IF(R234,P234/R234*100,100)</f>
        <v>100</v>
      </c>
      <c r="T234" s="64">
        <f>ROUND(T236+T237,3)</f>
        <v>0</v>
      </c>
      <c r="U234" s="64">
        <f>IF(P234,SUM(V234/P234*100),0)</f>
        <v>0</v>
      </c>
      <c r="V234" s="64">
        <f>ROUND(V236+V237,3)</f>
        <v>0</v>
      </c>
      <c r="W234" s="64">
        <f>IF(V234,T234/V234*100,100)</f>
        <v>100</v>
      </c>
      <c r="X234" s="64">
        <f>ROUND(X236+X237,3)</f>
        <v>0</v>
      </c>
      <c r="Y234" s="64">
        <f>IF(T234,SUM(Z234/T234*100),0)</f>
        <v>0</v>
      </c>
      <c r="Z234" s="64">
        <f>ROUND(Z236+Z237,3)</f>
        <v>0</v>
      </c>
      <c r="AA234" s="64">
        <f>IF(Z234,X234/Z234*100,100)</f>
        <v>100</v>
      </c>
      <c r="AD234" s="24" t="s">
        <v>112</v>
      </c>
    </row>
    <row r="235" spans="1:30" s="11" customFormat="1" ht="18.75">
      <c r="A235" s="13">
        <v>102300</v>
      </c>
      <c r="B235" s="13"/>
      <c r="C235" s="13"/>
      <c r="D235" s="75" t="s">
        <v>70</v>
      </c>
      <c r="E235" s="75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30" s="32" customFormat="1" ht="18.75">
      <c r="A236" s="31">
        <v>102310</v>
      </c>
      <c r="B236" s="31" t="e">
        <f>VALUE(CONCATENATE($A$2,$C$3,C236))</f>
        <v>#REF!</v>
      </c>
      <c r="C236" s="31">
        <v>312010</v>
      </c>
      <c r="D236" s="67" t="s">
        <v>71</v>
      </c>
      <c r="E236" s="67"/>
      <c r="F236" s="87">
        <v>0</v>
      </c>
      <c r="G236" s="87"/>
      <c r="H236" s="87">
        <v>0</v>
      </c>
      <c r="I236" s="87"/>
      <c r="J236" s="87"/>
      <c r="K236" s="87"/>
      <c r="L236" s="68">
        <f>ROUND(N236*O236/100,3)</f>
        <v>0</v>
      </c>
      <c r="M236" s="77"/>
      <c r="N236" s="68">
        <f>ROUND(J236*M236/100,3)</f>
        <v>0</v>
      </c>
      <c r="O236" s="77"/>
      <c r="P236" s="68">
        <f>ROUND(R236*S236/100,3)</f>
        <v>0</v>
      </c>
      <c r="Q236" s="77"/>
      <c r="R236" s="68">
        <f>ROUND(L236*Q236/100,3)</f>
        <v>0</v>
      </c>
      <c r="S236" s="77"/>
      <c r="T236" s="68">
        <f>ROUND(V236*W236/100,3)</f>
        <v>0</v>
      </c>
      <c r="U236" s="77"/>
      <c r="V236" s="68">
        <f>ROUND(P236*U236/100,3)</f>
        <v>0</v>
      </c>
      <c r="W236" s="77"/>
      <c r="X236" s="68">
        <f>ROUND(Z236*AA236/100,3)</f>
        <v>0</v>
      </c>
      <c r="Y236" s="77"/>
      <c r="Z236" s="68">
        <f>ROUND(T236*Y236/100,3)</f>
        <v>0</v>
      </c>
      <c r="AA236" s="77"/>
      <c r="AD236" s="33" t="s">
        <v>110</v>
      </c>
    </row>
    <row r="237" spans="1:30" s="32" customFormat="1" ht="18.75">
      <c r="A237" s="31">
        <v>102320</v>
      </c>
      <c r="B237" s="31" t="e">
        <f>VALUE(CONCATENATE($A$2,$C$3,C237))</f>
        <v>#REF!</v>
      </c>
      <c r="C237" s="31">
        <v>312020</v>
      </c>
      <c r="D237" s="69" t="s">
        <v>72</v>
      </c>
      <c r="E237" s="69"/>
      <c r="F237" s="70">
        <f>ROUND(SUM(F239:F248),3)</f>
        <v>0</v>
      </c>
      <c r="G237" s="71"/>
      <c r="H237" s="70">
        <f>ROUND(SUM(H239:H248),3)</f>
        <v>0</v>
      </c>
      <c r="I237" s="71"/>
      <c r="J237" s="70">
        <f>ROUND(SUM(J239:J248),3)</f>
        <v>0</v>
      </c>
      <c r="K237" s="71"/>
      <c r="L237" s="70">
        <f>ROUND(SUM(L239:L248),3)</f>
        <v>0</v>
      </c>
      <c r="M237" s="70">
        <f>IF(J237,N237/J237*100,0)</f>
        <v>0</v>
      </c>
      <c r="N237" s="70">
        <f>ROUND(SUM(N239:N248),3)</f>
        <v>0</v>
      </c>
      <c r="O237" s="70">
        <f>IF(N237,L237/N237*100,100)</f>
        <v>100</v>
      </c>
      <c r="P237" s="70">
        <f>ROUND(SUM(P239:P248),3)</f>
        <v>0</v>
      </c>
      <c r="Q237" s="70">
        <f>IF(L237,R237/L237*100,0)</f>
        <v>0</v>
      </c>
      <c r="R237" s="70">
        <f>ROUND(SUM(R239:R248),3)</f>
        <v>0</v>
      </c>
      <c r="S237" s="70">
        <f>IF(R237,P237/R237*100,100)</f>
        <v>100</v>
      </c>
      <c r="T237" s="70">
        <f>ROUND(SUM(T239:T248),3)</f>
        <v>0</v>
      </c>
      <c r="U237" s="70">
        <f>IF(P237,V237/P237*100,0)</f>
        <v>0</v>
      </c>
      <c r="V237" s="70">
        <f>ROUND(SUM(V239:V248),3)</f>
        <v>0</v>
      </c>
      <c r="W237" s="70">
        <f>IF(V237,T237/V237*100,100)</f>
        <v>100</v>
      </c>
      <c r="X237" s="70">
        <f>ROUND(SUM(X239:X248),3)</f>
        <v>0</v>
      </c>
      <c r="Y237" s="70">
        <f>IF(T237,Z237/T237*100,0)</f>
        <v>0</v>
      </c>
      <c r="Z237" s="70">
        <f>ROUND(SUM(Z239:Z248),3)</f>
        <v>0</v>
      </c>
      <c r="AA237" s="70">
        <f>IF(Z237,X237/Z237*100,100)</f>
        <v>100</v>
      </c>
      <c r="AD237" s="33" t="s">
        <v>111</v>
      </c>
    </row>
    <row r="238" spans="1:30" s="32" customFormat="1" ht="18.75">
      <c r="A238" s="31">
        <v>102330</v>
      </c>
      <c r="B238" s="31"/>
      <c r="C238" s="31"/>
      <c r="D238" s="75" t="s">
        <v>77</v>
      </c>
      <c r="E238" s="75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30" s="32" customFormat="1" ht="18.75">
      <c r="A239" s="31">
        <v>102340</v>
      </c>
      <c r="B239" s="31" t="e">
        <f t="shared" ref="B239:B249" si="109">VALUE(CONCATENATE($A$2,$C$3,C239))</f>
        <v>#REF!</v>
      </c>
      <c r="C239" s="31">
        <v>312030</v>
      </c>
      <c r="D239" s="78"/>
      <c r="E239" s="78"/>
      <c r="F239" s="77"/>
      <c r="G239" s="77"/>
      <c r="H239" s="77"/>
      <c r="I239" s="77"/>
      <c r="J239" s="77"/>
      <c r="K239" s="77"/>
      <c r="L239" s="79">
        <f>ROUND(N239*O239/100,3)</f>
        <v>0</v>
      </c>
      <c r="M239" s="77"/>
      <c r="N239" s="79">
        <f>ROUND(J239*M239/100,3)</f>
        <v>0</v>
      </c>
      <c r="O239" s="77"/>
      <c r="P239" s="79">
        <f>ROUND(R239*S239/100,3)</f>
        <v>0</v>
      </c>
      <c r="Q239" s="77"/>
      <c r="R239" s="79">
        <f>ROUND(SUM(L239*Q239/100),3)</f>
        <v>0</v>
      </c>
      <c r="S239" s="77"/>
      <c r="T239" s="79">
        <f>ROUND(V239*W239/100,3)</f>
        <v>0</v>
      </c>
      <c r="U239" s="77"/>
      <c r="V239" s="79">
        <f>ROUND(SUM(P239*U239/100),3)</f>
        <v>0</v>
      </c>
      <c r="W239" s="77"/>
      <c r="X239" s="79">
        <f>ROUND(Z239*AA239/100,3)</f>
        <v>0</v>
      </c>
      <c r="Y239" s="77"/>
      <c r="Z239" s="79">
        <f>ROUND(SUM(T239*Y239/100),3)</f>
        <v>0</v>
      </c>
      <c r="AA239" s="77"/>
      <c r="AD239" s="33" t="s">
        <v>806</v>
      </c>
    </row>
    <row r="240" spans="1:30" s="32" customFormat="1" ht="18.75">
      <c r="A240" s="31">
        <v>102350</v>
      </c>
      <c r="B240" s="31" t="e">
        <f t="shared" si="109"/>
        <v>#REF!</v>
      </c>
      <c r="C240" s="31">
        <v>312031</v>
      </c>
      <c r="D240" s="78"/>
      <c r="E240" s="78"/>
      <c r="F240" s="77"/>
      <c r="G240" s="77"/>
      <c r="H240" s="77"/>
      <c r="I240" s="77"/>
      <c r="J240" s="77"/>
      <c r="K240" s="77"/>
      <c r="L240" s="66">
        <f t="shared" ref="L240:L248" si="110">ROUND(N240*O240/100,3)</f>
        <v>0</v>
      </c>
      <c r="M240" s="77"/>
      <c r="N240" s="66">
        <f t="shared" ref="N240:N248" si="111">ROUND(J240*M240/100,3)</f>
        <v>0</v>
      </c>
      <c r="O240" s="77"/>
      <c r="P240" s="66">
        <f t="shared" ref="P240:P248" si="112">ROUND(R240*S240/100,3)</f>
        <v>0</v>
      </c>
      <c r="Q240" s="77"/>
      <c r="R240" s="66">
        <f t="shared" ref="R240:R248" si="113">ROUND(L240*Q240/100,3)</f>
        <v>0</v>
      </c>
      <c r="S240" s="77"/>
      <c r="T240" s="66">
        <f t="shared" ref="T240:T248" si="114">ROUND(V240*W240/100,3)</f>
        <v>0</v>
      </c>
      <c r="U240" s="77"/>
      <c r="V240" s="66">
        <f t="shared" ref="V240:V248" si="115">ROUND(P240*U240/100,3)</f>
        <v>0</v>
      </c>
      <c r="W240" s="77"/>
      <c r="X240" s="66">
        <f t="shared" ref="X240:X248" si="116">ROUND(Z240*AA240/100,3)</f>
        <v>0</v>
      </c>
      <c r="Y240" s="77"/>
      <c r="Z240" s="66">
        <f t="shared" ref="Z240:Z248" si="117">ROUND(T240*Y240/100,3)</f>
        <v>0</v>
      </c>
      <c r="AA240" s="77"/>
    </row>
    <row r="241" spans="1:30" s="32" customFormat="1" ht="18.75">
      <c r="A241" s="31">
        <v>102360</v>
      </c>
      <c r="B241" s="31" t="e">
        <f t="shared" si="109"/>
        <v>#REF!</v>
      </c>
      <c r="C241" s="31">
        <v>312032</v>
      </c>
      <c r="D241" s="78"/>
      <c r="E241" s="78"/>
      <c r="F241" s="77"/>
      <c r="G241" s="77"/>
      <c r="H241" s="77"/>
      <c r="I241" s="77"/>
      <c r="J241" s="77"/>
      <c r="K241" s="77"/>
      <c r="L241" s="66">
        <f t="shared" si="110"/>
        <v>0</v>
      </c>
      <c r="M241" s="77"/>
      <c r="N241" s="66">
        <f t="shared" si="111"/>
        <v>0</v>
      </c>
      <c r="O241" s="77"/>
      <c r="P241" s="66">
        <f t="shared" si="112"/>
        <v>0</v>
      </c>
      <c r="Q241" s="77"/>
      <c r="R241" s="66">
        <f t="shared" si="113"/>
        <v>0</v>
      </c>
      <c r="S241" s="77"/>
      <c r="T241" s="66">
        <f t="shared" si="114"/>
        <v>0</v>
      </c>
      <c r="U241" s="77"/>
      <c r="V241" s="66">
        <f t="shared" si="115"/>
        <v>0</v>
      </c>
      <c r="W241" s="77"/>
      <c r="X241" s="66">
        <f t="shared" si="116"/>
        <v>0</v>
      </c>
      <c r="Y241" s="77"/>
      <c r="Z241" s="66">
        <f t="shared" si="117"/>
        <v>0</v>
      </c>
      <c r="AA241" s="77"/>
    </row>
    <row r="242" spans="1:30" s="32" customFormat="1" ht="18.75">
      <c r="A242" s="31">
        <v>102370</v>
      </c>
      <c r="B242" s="31" t="e">
        <f t="shared" si="109"/>
        <v>#REF!</v>
      </c>
      <c r="C242" s="31">
        <v>312033</v>
      </c>
      <c r="D242" s="78"/>
      <c r="E242" s="78"/>
      <c r="F242" s="77"/>
      <c r="G242" s="77"/>
      <c r="H242" s="77"/>
      <c r="I242" s="77"/>
      <c r="J242" s="77"/>
      <c r="K242" s="77"/>
      <c r="L242" s="66">
        <f t="shared" si="110"/>
        <v>0</v>
      </c>
      <c r="M242" s="77"/>
      <c r="N242" s="66">
        <f t="shared" si="111"/>
        <v>0</v>
      </c>
      <c r="O242" s="77"/>
      <c r="P242" s="66">
        <f t="shared" si="112"/>
        <v>0</v>
      </c>
      <c r="Q242" s="77"/>
      <c r="R242" s="66">
        <f t="shared" si="113"/>
        <v>0</v>
      </c>
      <c r="S242" s="77"/>
      <c r="T242" s="66">
        <f t="shared" si="114"/>
        <v>0</v>
      </c>
      <c r="U242" s="77"/>
      <c r="V242" s="66">
        <f t="shared" si="115"/>
        <v>0</v>
      </c>
      <c r="W242" s="77"/>
      <c r="X242" s="66">
        <f t="shared" si="116"/>
        <v>0</v>
      </c>
      <c r="Y242" s="77"/>
      <c r="Z242" s="66">
        <f t="shared" si="117"/>
        <v>0</v>
      </c>
      <c r="AA242" s="77"/>
    </row>
    <row r="243" spans="1:30" s="32" customFormat="1" ht="18.75">
      <c r="A243" s="31">
        <v>102380</v>
      </c>
      <c r="B243" s="31" t="e">
        <f t="shared" si="109"/>
        <v>#REF!</v>
      </c>
      <c r="C243" s="31">
        <v>312034</v>
      </c>
      <c r="D243" s="78"/>
      <c r="E243" s="78"/>
      <c r="F243" s="77"/>
      <c r="G243" s="77"/>
      <c r="H243" s="77"/>
      <c r="I243" s="77"/>
      <c r="J243" s="77"/>
      <c r="K243" s="77"/>
      <c r="L243" s="66">
        <f t="shared" si="110"/>
        <v>0</v>
      </c>
      <c r="M243" s="77"/>
      <c r="N243" s="66">
        <f t="shared" si="111"/>
        <v>0</v>
      </c>
      <c r="O243" s="77"/>
      <c r="P243" s="66">
        <f t="shared" si="112"/>
        <v>0</v>
      </c>
      <c r="Q243" s="77"/>
      <c r="R243" s="66">
        <f t="shared" si="113"/>
        <v>0</v>
      </c>
      <c r="S243" s="77"/>
      <c r="T243" s="66">
        <f t="shared" si="114"/>
        <v>0</v>
      </c>
      <c r="U243" s="77"/>
      <c r="V243" s="66">
        <f t="shared" si="115"/>
        <v>0</v>
      </c>
      <c r="W243" s="77"/>
      <c r="X243" s="66">
        <f t="shared" si="116"/>
        <v>0</v>
      </c>
      <c r="Y243" s="77"/>
      <c r="Z243" s="66">
        <f t="shared" si="117"/>
        <v>0</v>
      </c>
      <c r="AA243" s="77"/>
    </row>
    <row r="244" spans="1:30" s="32" customFormat="1" ht="18.75">
      <c r="A244" s="31">
        <v>102390</v>
      </c>
      <c r="B244" s="31" t="e">
        <f t="shared" si="109"/>
        <v>#REF!</v>
      </c>
      <c r="C244" s="31">
        <v>312035</v>
      </c>
      <c r="D244" s="78"/>
      <c r="E244" s="78"/>
      <c r="F244" s="77"/>
      <c r="G244" s="77"/>
      <c r="H244" s="77"/>
      <c r="I244" s="77"/>
      <c r="J244" s="77"/>
      <c r="K244" s="77"/>
      <c r="L244" s="66">
        <f t="shared" si="110"/>
        <v>0</v>
      </c>
      <c r="M244" s="77"/>
      <c r="N244" s="66">
        <f t="shared" si="111"/>
        <v>0</v>
      </c>
      <c r="O244" s="77"/>
      <c r="P244" s="66">
        <f t="shared" si="112"/>
        <v>0</v>
      </c>
      <c r="Q244" s="77"/>
      <c r="R244" s="66">
        <f t="shared" si="113"/>
        <v>0</v>
      </c>
      <c r="S244" s="77"/>
      <c r="T244" s="66">
        <f t="shared" si="114"/>
        <v>0</v>
      </c>
      <c r="U244" s="77"/>
      <c r="V244" s="66">
        <f t="shared" si="115"/>
        <v>0</v>
      </c>
      <c r="W244" s="77"/>
      <c r="X244" s="66">
        <f t="shared" si="116"/>
        <v>0</v>
      </c>
      <c r="Y244" s="77"/>
      <c r="Z244" s="66">
        <f t="shared" si="117"/>
        <v>0</v>
      </c>
      <c r="AA244" s="77"/>
    </row>
    <row r="245" spans="1:30" s="32" customFormat="1" ht="18.75">
      <c r="A245" s="31">
        <v>102400</v>
      </c>
      <c r="B245" s="31" t="e">
        <f t="shared" si="109"/>
        <v>#REF!</v>
      </c>
      <c r="C245" s="31">
        <v>312036</v>
      </c>
      <c r="D245" s="78"/>
      <c r="E245" s="78"/>
      <c r="F245" s="77"/>
      <c r="G245" s="77"/>
      <c r="H245" s="77"/>
      <c r="I245" s="77"/>
      <c r="J245" s="77"/>
      <c r="K245" s="77"/>
      <c r="L245" s="66">
        <f t="shared" si="110"/>
        <v>0</v>
      </c>
      <c r="M245" s="77"/>
      <c r="N245" s="66">
        <f t="shared" si="111"/>
        <v>0</v>
      </c>
      <c r="O245" s="77"/>
      <c r="P245" s="66">
        <f t="shared" si="112"/>
        <v>0</v>
      </c>
      <c r="Q245" s="77"/>
      <c r="R245" s="66">
        <f t="shared" si="113"/>
        <v>0</v>
      </c>
      <c r="S245" s="77"/>
      <c r="T245" s="66">
        <f t="shared" si="114"/>
        <v>0</v>
      </c>
      <c r="U245" s="77"/>
      <c r="V245" s="66">
        <f t="shared" si="115"/>
        <v>0</v>
      </c>
      <c r="W245" s="77"/>
      <c r="X245" s="66">
        <f t="shared" si="116"/>
        <v>0</v>
      </c>
      <c r="Y245" s="77"/>
      <c r="Z245" s="66">
        <f t="shared" si="117"/>
        <v>0</v>
      </c>
      <c r="AA245" s="77"/>
    </row>
    <row r="246" spans="1:30" s="32" customFormat="1" ht="18.75">
      <c r="A246" s="31">
        <v>102410</v>
      </c>
      <c r="B246" s="31" t="e">
        <f t="shared" si="109"/>
        <v>#REF!</v>
      </c>
      <c r="C246" s="31">
        <v>312037</v>
      </c>
      <c r="D246" s="78"/>
      <c r="E246" s="78"/>
      <c r="F246" s="77"/>
      <c r="G246" s="77"/>
      <c r="H246" s="77"/>
      <c r="I246" s="77"/>
      <c r="J246" s="77"/>
      <c r="K246" s="77"/>
      <c r="L246" s="66">
        <f t="shared" si="110"/>
        <v>0</v>
      </c>
      <c r="M246" s="77"/>
      <c r="N246" s="66">
        <f t="shared" si="111"/>
        <v>0</v>
      </c>
      <c r="O246" s="77"/>
      <c r="P246" s="66">
        <f t="shared" si="112"/>
        <v>0</v>
      </c>
      <c r="Q246" s="77"/>
      <c r="R246" s="66">
        <f t="shared" si="113"/>
        <v>0</v>
      </c>
      <c r="S246" s="77"/>
      <c r="T246" s="66">
        <f t="shared" si="114"/>
        <v>0</v>
      </c>
      <c r="U246" s="77"/>
      <c r="V246" s="66">
        <f t="shared" si="115"/>
        <v>0</v>
      </c>
      <c r="W246" s="77"/>
      <c r="X246" s="66">
        <f t="shared" si="116"/>
        <v>0</v>
      </c>
      <c r="Y246" s="77"/>
      <c r="Z246" s="66">
        <f t="shared" si="117"/>
        <v>0</v>
      </c>
      <c r="AA246" s="77"/>
    </row>
    <row r="247" spans="1:30" s="32" customFormat="1" ht="18.75">
      <c r="A247" s="31">
        <v>102420</v>
      </c>
      <c r="B247" s="31" t="e">
        <f t="shared" si="109"/>
        <v>#REF!</v>
      </c>
      <c r="C247" s="31">
        <v>312038</v>
      </c>
      <c r="D247" s="78"/>
      <c r="E247" s="78"/>
      <c r="F247" s="77"/>
      <c r="G247" s="77"/>
      <c r="H247" s="77"/>
      <c r="I247" s="77"/>
      <c r="J247" s="77"/>
      <c r="K247" s="77"/>
      <c r="L247" s="66">
        <f t="shared" si="110"/>
        <v>0</v>
      </c>
      <c r="M247" s="77"/>
      <c r="N247" s="66">
        <f t="shared" si="111"/>
        <v>0</v>
      </c>
      <c r="O247" s="77"/>
      <c r="P247" s="66">
        <f t="shared" si="112"/>
        <v>0</v>
      </c>
      <c r="Q247" s="77"/>
      <c r="R247" s="66">
        <f t="shared" si="113"/>
        <v>0</v>
      </c>
      <c r="S247" s="77"/>
      <c r="T247" s="66">
        <f t="shared" si="114"/>
        <v>0</v>
      </c>
      <c r="U247" s="77"/>
      <c r="V247" s="66">
        <f t="shared" si="115"/>
        <v>0</v>
      </c>
      <c r="W247" s="77"/>
      <c r="X247" s="66">
        <f t="shared" si="116"/>
        <v>0</v>
      </c>
      <c r="Y247" s="77"/>
      <c r="Z247" s="66">
        <f t="shared" si="117"/>
        <v>0</v>
      </c>
      <c r="AA247" s="77"/>
    </row>
    <row r="248" spans="1:30" s="32" customFormat="1" ht="18.75">
      <c r="A248" s="31">
        <v>102430</v>
      </c>
      <c r="B248" s="31" t="e">
        <f t="shared" si="109"/>
        <v>#REF!</v>
      </c>
      <c r="C248" s="31">
        <v>312039</v>
      </c>
      <c r="D248" s="78"/>
      <c r="E248" s="78"/>
      <c r="F248" s="77"/>
      <c r="G248" s="77"/>
      <c r="H248" s="77"/>
      <c r="I248" s="77"/>
      <c r="J248" s="77"/>
      <c r="K248" s="77"/>
      <c r="L248" s="66">
        <f t="shared" si="110"/>
        <v>0</v>
      </c>
      <c r="M248" s="77"/>
      <c r="N248" s="66">
        <f t="shared" si="111"/>
        <v>0</v>
      </c>
      <c r="O248" s="77"/>
      <c r="P248" s="66">
        <f t="shared" si="112"/>
        <v>0</v>
      </c>
      <c r="Q248" s="77"/>
      <c r="R248" s="66">
        <f t="shared" si="113"/>
        <v>0</v>
      </c>
      <c r="S248" s="77"/>
      <c r="T248" s="66">
        <f t="shared" si="114"/>
        <v>0</v>
      </c>
      <c r="U248" s="77"/>
      <c r="V248" s="66">
        <f t="shared" si="115"/>
        <v>0</v>
      </c>
      <c r="W248" s="77"/>
      <c r="X248" s="66">
        <f t="shared" si="116"/>
        <v>0</v>
      </c>
      <c r="Y248" s="77"/>
      <c r="Z248" s="66">
        <f t="shared" si="117"/>
        <v>0</v>
      </c>
      <c r="AA248" s="77"/>
    </row>
    <row r="249" spans="1:30" s="11" customFormat="1" ht="37.5">
      <c r="A249" s="13">
        <v>102440</v>
      </c>
      <c r="B249" s="13" t="e">
        <f t="shared" si="109"/>
        <v>#REF!</v>
      </c>
      <c r="C249" s="13">
        <v>313000</v>
      </c>
      <c r="D249" s="19" t="s">
        <v>86</v>
      </c>
      <c r="E249" s="19"/>
      <c r="F249" s="64">
        <f>ROUND(F251+F252,3)</f>
        <v>0</v>
      </c>
      <c r="G249" s="63"/>
      <c r="H249" s="64">
        <f>ROUND(H251+H252,3)</f>
        <v>0</v>
      </c>
      <c r="I249" s="63"/>
      <c r="J249" s="64">
        <f>ROUND(J251+J252,3)</f>
        <v>0</v>
      </c>
      <c r="K249" s="63"/>
      <c r="L249" s="64">
        <f>ROUND(L251+L252,3)</f>
        <v>0</v>
      </c>
      <c r="M249" s="64">
        <f>IF(J249,SUM(N249/J249*100),0)</f>
        <v>0</v>
      </c>
      <c r="N249" s="64">
        <f>ROUND(N251+N252,3)</f>
        <v>0</v>
      </c>
      <c r="O249" s="64">
        <f>IF(N249,L249/N249*100,100)</f>
        <v>100</v>
      </c>
      <c r="P249" s="64">
        <f>ROUND(P251+P252,3)</f>
        <v>0</v>
      </c>
      <c r="Q249" s="64">
        <f>IF(L249,SUM(R249/L249*100),0)</f>
        <v>0</v>
      </c>
      <c r="R249" s="64">
        <f>ROUND(R251+R252,3)</f>
        <v>0</v>
      </c>
      <c r="S249" s="64">
        <f>IF(R249,P249/R249*100,100)</f>
        <v>100</v>
      </c>
      <c r="T249" s="64">
        <f>ROUND(T251+T252,3)</f>
        <v>0</v>
      </c>
      <c r="U249" s="64">
        <f>IF(P249,SUM(V249/P249*100),0)</f>
        <v>0</v>
      </c>
      <c r="V249" s="64">
        <f>ROUND(V251+V252,3)</f>
        <v>0</v>
      </c>
      <c r="W249" s="64">
        <f>IF(V249,T249/V249*100,100)</f>
        <v>100</v>
      </c>
      <c r="X249" s="64">
        <f>ROUND(X251+X252,3)</f>
        <v>0</v>
      </c>
      <c r="Y249" s="64">
        <f>IF(T249,SUM(Z249/T249*100),0)</f>
        <v>0</v>
      </c>
      <c r="Z249" s="64">
        <f>ROUND(Z251+Z252,3)</f>
        <v>0</v>
      </c>
      <c r="AA249" s="64">
        <f>IF(Z249,X249/Z249*100,100)</f>
        <v>100</v>
      </c>
      <c r="AD249" s="24" t="s">
        <v>112</v>
      </c>
    </row>
    <row r="250" spans="1:30" s="11" customFormat="1" ht="18.75">
      <c r="A250" s="13">
        <v>102450</v>
      </c>
      <c r="B250" s="13"/>
      <c r="C250" s="13"/>
      <c r="D250" s="75" t="s">
        <v>70</v>
      </c>
      <c r="E250" s="75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30" s="32" customFormat="1" ht="18.75">
      <c r="A251" s="31">
        <v>102460</v>
      </c>
      <c r="B251" s="31" t="e">
        <f>VALUE(CONCATENATE($A$2,$C$3,C251))</f>
        <v>#REF!</v>
      </c>
      <c r="C251" s="31">
        <v>313010</v>
      </c>
      <c r="D251" s="67" t="s">
        <v>71</v>
      </c>
      <c r="E251" s="67"/>
      <c r="F251" s="87">
        <v>0</v>
      </c>
      <c r="G251" s="87"/>
      <c r="H251" s="87">
        <v>0</v>
      </c>
      <c r="I251" s="87"/>
      <c r="J251" s="87"/>
      <c r="K251" s="87"/>
      <c r="L251" s="68">
        <f>ROUND(N251*O251/100,3)</f>
        <v>0</v>
      </c>
      <c r="M251" s="77"/>
      <c r="N251" s="68">
        <f>ROUND(J251*M251/100,3)</f>
        <v>0</v>
      </c>
      <c r="O251" s="77"/>
      <c r="P251" s="68">
        <f>ROUND(R251*S251/100,3)</f>
        <v>0</v>
      </c>
      <c r="Q251" s="77"/>
      <c r="R251" s="68">
        <f>ROUND(L251*Q251/100,3)</f>
        <v>0</v>
      </c>
      <c r="S251" s="77"/>
      <c r="T251" s="68">
        <f>ROUND(V251*W251/100,3)</f>
        <v>0</v>
      </c>
      <c r="U251" s="77"/>
      <c r="V251" s="68">
        <f>ROUND(P251*U251/100,3)</f>
        <v>0</v>
      </c>
      <c r="W251" s="77"/>
      <c r="X251" s="68">
        <f>ROUND(Z251*AA251/100,3)</f>
        <v>0</v>
      </c>
      <c r="Y251" s="77"/>
      <c r="Z251" s="68">
        <f>ROUND(T251*Y251/100,3)</f>
        <v>0</v>
      </c>
      <c r="AA251" s="77"/>
      <c r="AD251" s="33" t="s">
        <v>110</v>
      </c>
    </row>
    <row r="252" spans="1:30" s="32" customFormat="1" ht="18.75">
      <c r="A252" s="31">
        <v>102470</v>
      </c>
      <c r="B252" s="31" t="e">
        <f>VALUE(CONCATENATE($A$2,$C$3,C252))</f>
        <v>#REF!</v>
      </c>
      <c r="C252" s="31">
        <v>313020</v>
      </c>
      <c r="D252" s="69" t="s">
        <v>72</v>
      </c>
      <c r="E252" s="69"/>
      <c r="F252" s="70">
        <f>ROUND(SUM(F254:F263),3)</f>
        <v>0</v>
      </c>
      <c r="G252" s="71"/>
      <c r="H252" s="70">
        <f>ROUND(SUM(H254:H263),3)</f>
        <v>0</v>
      </c>
      <c r="I252" s="71"/>
      <c r="J252" s="70">
        <f>ROUND(SUM(J254:J263),3)</f>
        <v>0</v>
      </c>
      <c r="K252" s="71"/>
      <c r="L252" s="70">
        <f>ROUND(SUM(L254:L263),3)</f>
        <v>0</v>
      </c>
      <c r="M252" s="70">
        <f>IF(J252,N252/J252*100,0)</f>
        <v>0</v>
      </c>
      <c r="N252" s="70">
        <f>ROUND(SUM(N254:N263),3)</f>
        <v>0</v>
      </c>
      <c r="O252" s="70">
        <f>IF(N252,L252/N252*100,100)</f>
        <v>100</v>
      </c>
      <c r="P252" s="70">
        <f>ROUND(SUM(P254:P263),3)</f>
        <v>0</v>
      </c>
      <c r="Q252" s="70">
        <f>IF(L252,R252/L252*100,0)</f>
        <v>0</v>
      </c>
      <c r="R252" s="70">
        <f>ROUND(SUM(R254:R263),3)</f>
        <v>0</v>
      </c>
      <c r="S252" s="70">
        <f>IF(R252,P252/R252*100,100)</f>
        <v>100</v>
      </c>
      <c r="T252" s="70">
        <f>ROUND(SUM(T254:T263),3)</f>
        <v>0</v>
      </c>
      <c r="U252" s="70">
        <f>IF(P252,V252/P252*100,0)</f>
        <v>0</v>
      </c>
      <c r="V252" s="70">
        <f>ROUND(SUM(V254:V263),3)</f>
        <v>0</v>
      </c>
      <c r="W252" s="70">
        <f>IF(V252,T252/V252*100,100)</f>
        <v>100</v>
      </c>
      <c r="X252" s="70">
        <f>ROUND(SUM(X254:X263),3)</f>
        <v>0</v>
      </c>
      <c r="Y252" s="70">
        <f>IF(T252,Z252/T252*100,0)</f>
        <v>0</v>
      </c>
      <c r="Z252" s="70">
        <f>ROUND(SUM(Z254:Z263),3)</f>
        <v>0</v>
      </c>
      <c r="AA252" s="70">
        <f>IF(Z252,X252/Z252*100,100)</f>
        <v>100</v>
      </c>
      <c r="AD252" s="33" t="s">
        <v>111</v>
      </c>
    </row>
    <row r="253" spans="1:30" s="32" customFormat="1" ht="18.75">
      <c r="A253" s="31">
        <v>102480</v>
      </c>
      <c r="B253" s="31"/>
      <c r="C253" s="31"/>
      <c r="D253" s="75" t="s">
        <v>77</v>
      </c>
      <c r="E253" s="75"/>
      <c r="F253" s="66"/>
      <c r="G253" s="93"/>
      <c r="H253" s="66"/>
      <c r="I253" s="93"/>
      <c r="J253" s="66"/>
      <c r="K253" s="93"/>
      <c r="L253" s="66"/>
      <c r="M253" s="93"/>
      <c r="N253" s="66"/>
      <c r="O253" s="93"/>
      <c r="P253" s="66"/>
      <c r="Q253" s="93"/>
      <c r="R253" s="66"/>
      <c r="S253" s="93"/>
      <c r="T253" s="66"/>
      <c r="U253" s="93"/>
      <c r="V253" s="66"/>
      <c r="W253" s="93"/>
      <c r="X253" s="66"/>
      <c r="Y253" s="93"/>
      <c r="Z253" s="66"/>
      <c r="AA253" s="93"/>
    </row>
    <row r="254" spans="1:30" s="32" customFormat="1" ht="18.75">
      <c r="A254" s="31">
        <v>102490</v>
      </c>
      <c r="B254" s="31" t="e">
        <f t="shared" ref="B254:B264" si="118">VALUE(CONCATENATE($A$2,$C$3,C254))</f>
        <v>#REF!</v>
      </c>
      <c r="C254" s="31">
        <v>313030</v>
      </c>
      <c r="D254" s="78"/>
      <c r="E254" s="78"/>
      <c r="F254" s="77"/>
      <c r="G254" s="77"/>
      <c r="H254" s="77"/>
      <c r="I254" s="77"/>
      <c r="J254" s="77"/>
      <c r="K254" s="77"/>
      <c r="L254" s="79">
        <f>ROUND(N254*O254/100,3)</f>
        <v>0</v>
      </c>
      <c r="M254" s="77"/>
      <c r="N254" s="79">
        <f>ROUND(J254*M254/100,3)</f>
        <v>0</v>
      </c>
      <c r="O254" s="77"/>
      <c r="P254" s="79">
        <f>ROUND(R254*S254/100,3)</f>
        <v>0</v>
      </c>
      <c r="Q254" s="77"/>
      <c r="R254" s="79">
        <f>ROUND(SUM(L254*Q254/100),3)</f>
        <v>0</v>
      </c>
      <c r="S254" s="77"/>
      <c r="T254" s="79">
        <f>ROUND(V254*W254/100,3)</f>
        <v>0</v>
      </c>
      <c r="U254" s="77"/>
      <c r="V254" s="79">
        <f>ROUND(SUM(P254*U254/100),3)</f>
        <v>0</v>
      </c>
      <c r="W254" s="77"/>
      <c r="X254" s="79">
        <f>ROUND(Z254*AA254/100,3)</f>
        <v>0</v>
      </c>
      <c r="Y254" s="77"/>
      <c r="Z254" s="79">
        <f>ROUND(SUM(T254*Y254/100),3)</f>
        <v>0</v>
      </c>
      <c r="AA254" s="77"/>
      <c r="AD254" s="33" t="s">
        <v>806</v>
      </c>
    </row>
    <row r="255" spans="1:30" s="32" customFormat="1" ht="18.75">
      <c r="A255" s="31">
        <v>102500</v>
      </c>
      <c r="B255" s="31" t="e">
        <f t="shared" si="118"/>
        <v>#REF!</v>
      </c>
      <c r="C255" s="31">
        <v>313031</v>
      </c>
      <c r="D255" s="78"/>
      <c r="E255" s="78"/>
      <c r="F255" s="77"/>
      <c r="G255" s="77"/>
      <c r="H255" s="77"/>
      <c r="I255" s="77"/>
      <c r="J255" s="77"/>
      <c r="K255" s="77"/>
      <c r="L255" s="66">
        <f t="shared" ref="L255:L263" si="119">ROUND(N255*O255/100,3)</f>
        <v>0</v>
      </c>
      <c r="M255" s="77"/>
      <c r="N255" s="66">
        <f t="shared" ref="N255:N263" si="120">ROUND(J255*M255/100,3)</f>
        <v>0</v>
      </c>
      <c r="O255" s="77"/>
      <c r="P255" s="66">
        <f t="shared" ref="P255:P263" si="121">ROUND(R255*S255/100,3)</f>
        <v>0</v>
      </c>
      <c r="Q255" s="77"/>
      <c r="R255" s="66">
        <f t="shared" ref="R255:R263" si="122">ROUND(L255*Q255/100,3)</f>
        <v>0</v>
      </c>
      <c r="S255" s="77"/>
      <c r="T255" s="66">
        <f t="shared" ref="T255:T263" si="123">ROUND(V255*W255/100,3)</f>
        <v>0</v>
      </c>
      <c r="U255" s="77"/>
      <c r="V255" s="66">
        <f t="shared" ref="V255:V263" si="124">ROUND(P255*U255/100,3)</f>
        <v>0</v>
      </c>
      <c r="W255" s="77"/>
      <c r="X255" s="66">
        <f t="shared" ref="X255:X263" si="125">ROUND(Z255*AA255/100,3)</f>
        <v>0</v>
      </c>
      <c r="Y255" s="77"/>
      <c r="Z255" s="66">
        <f t="shared" ref="Z255:Z263" si="126">ROUND(T255*Y255/100,3)</f>
        <v>0</v>
      </c>
      <c r="AA255" s="77"/>
    </row>
    <row r="256" spans="1:30" s="32" customFormat="1" ht="18.75">
      <c r="A256" s="31">
        <v>102510</v>
      </c>
      <c r="B256" s="31" t="e">
        <f t="shared" si="118"/>
        <v>#REF!</v>
      </c>
      <c r="C256" s="31">
        <v>313032</v>
      </c>
      <c r="D256" s="78"/>
      <c r="E256" s="78"/>
      <c r="F256" s="77"/>
      <c r="G256" s="77"/>
      <c r="H256" s="77"/>
      <c r="I256" s="77"/>
      <c r="J256" s="77"/>
      <c r="K256" s="77"/>
      <c r="L256" s="66">
        <f t="shared" si="119"/>
        <v>0</v>
      </c>
      <c r="M256" s="77"/>
      <c r="N256" s="66">
        <f t="shared" si="120"/>
        <v>0</v>
      </c>
      <c r="O256" s="77"/>
      <c r="P256" s="66">
        <f t="shared" si="121"/>
        <v>0</v>
      </c>
      <c r="Q256" s="77"/>
      <c r="R256" s="66">
        <f t="shared" si="122"/>
        <v>0</v>
      </c>
      <c r="S256" s="77"/>
      <c r="T256" s="66">
        <f t="shared" si="123"/>
        <v>0</v>
      </c>
      <c r="U256" s="77"/>
      <c r="V256" s="66">
        <f t="shared" si="124"/>
        <v>0</v>
      </c>
      <c r="W256" s="77"/>
      <c r="X256" s="66">
        <f t="shared" si="125"/>
        <v>0</v>
      </c>
      <c r="Y256" s="77"/>
      <c r="Z256" s="66">
        <f t="shared" si="126"/>
        <v>0</v>
      </c>
      <c r="AA256" s="77"/>
    </row>
    <row r="257" spans="1:30" s="32" customFormat="1" ht="18.75">
      <c r="A257" s="31">
        <v>102520</v>
      </c>
      <c r="B257" s="31" t="e">
        <f t="shared" si="118"/>
        <v>#REF!</v>
      </c>
      <c r="C257" s="31">
        <v>313033</v>
      </c>
      <c r="D257" s="78"/>
      <c r="E257" s="78"/>
      <c r="F257" s="77"/>
      <c r="G257" s="77"/>
      <c r="H257" s="77"/>
      <c r="I257" s="77"/>
      <c r="J257" s="77"/>
      <c r="K257" s="77"/>
      <c r="L257" s="66">
        <f t="shared" si="119"/>
        <v>0</v>
      </c>
      <c r="M257" s="77"/>
      <c r="N257" s="66">
        <f t="shared" si="120"/>
        <v>0</v>
      </c>
      <c r="O257" s="77"/>
      <c r="P257" s="66">
        <f t="shared" si="121"/>
        <v>0</v>
      </c>
      <c r="Q257" s="77"/>
      <c r="R257" s="66">
        <f t="shared" si="122"/>
        <v>0</v>
      </c>
      <c r="S257" s="77"/>
      <c r="T257" s="66">
        <f t="shared" si="123"/>
        <v>0</v>
      </c>
      <c r="U257" s="77"/>
      <c r="V257" s="66">
        <f t="shared" si="124"/>
        <v>0</v>
      </c>
      <c r="W257" s="77"/>
      <c r="X257" s="66">
        <f t="shared" si="125"/>
        <v>0</v>
      </c>
      <c r="Y257" s="77"/>
      <c r="Z257" s="66">
        <f t="shared" si="126"/>
        <v>0</v>
      </c>
      <c r="AA257" s="77"/>
    </row>
    <row r="258" spans="1:30" s="32" customFormat="1" ht="18.75">
      <c r="A258" s="31">
        <v>102530</v>
      </c>
      <c r="B258" s="31" t="e">
        <f t="shared" si="118"/>
        <v>#REF!</v>
      </c>
      <c r="C258" s="31">
        <v>313034</v>
      </c>
      <c r="D258" s="78"/>
      <c r="E258" s="78"/>
      <c r="F258" s="77"/>
      <c r="G258" s="77"/>
      <c r="H258" s="77"/>
      <c r="I258" s="77"/>
      <c r="J258" s="77"/>
      <c r="K258" s="77"/>
      <c r="L258" s="66">
        <f t="shared" si="119"/>
        <v>0</v>
      </c>
      <c r="M258" s="77"/>
      <c r="N258" s="66">
        <f t="shared" si="120"/>
        <v>0</v>
      </c>
      <c r="O258" s="77"/>
      <c r="P258" s="66">
        <f t="shared" si="121"/>
        <v>0</v>
      </c>
      <c r="Q258" s="77"/>
      <c r="R258" s="66">
        <f t="shared" si="122"/>
        <v>0</v>
      </c>
      <c r="S258" s="77"/>
      <c r="T258" s="66">
        <f t="shared" si="123"/>
        <v>0</v>
      </c>
      <c r="U258" s="77"/>
      <c r="V258" s="66">
        <f t="shared" si="124"/>
        <v>0</v>
      </c>
      <c r="W258" s="77"/>
      <c r="X258" s="66">
        <f t="shared" si="125"/>
        <v>0</v>
      </c>
      <c r="Y258" s="77"/>
      <c r="Z258" s="66">
        <f t="shared" si="126"/>
        <v>0</v>
      </c>
      <c r="AA258" s="77"/>
    </row>
    <row r="259" spans="1:30" s="32" customFormat="1" ht="18.75">
      <c r="A259" s="31">
        <v>102540</v>
      </c>
      <c r="B259" s="31" t="e">
        <f t="shared" si="118"/>
        <v>#REF!</v>
      </c>
      <c r="C259" s="31">
        <v>313035</v>
      </c>
      <c r="D259" s="78"/>
      <c r="E259" s="78"/>
      <c r="F259" s="77"/>
      <c r="G259" s="77"/>
      <c r="H259" s="77"/>
      <c r="I259" s="77"/>
      <c r="J259" s="77"/>
      <c r="K259" s="77"/>
      <c r="L259" s="66">
        <f t="shared" si="119"/>
        <v>0</v>
      </c>
      <c r="M259" s="77"/>
      <c r="N259" s="66">
        <f t="shared" si="120"/>
        <v>0</v>
      </c>
      <c r="O259" s="77"/>
      <c r="P259" s="66">
        <f t="shared" si="121"/>
        <v>0</v>
      </c>
      <c r="Q259" s="77"/>
      <c r="R259" s="66">
        <f t="shared" si="122"/>
        <v>0</v>
      </c>
      <c r="S259" s="77"/>
      <c r="T259" s="66">
        <f t="shared" si="123"/>
        <v>0</v>
      </c>
      <c r="U259" s="77"/>
      <c r="V259" s="66">
        <f t="shared" si="124"/>
        <v>0</v>
      </c>
      <c r="W259" s="77"/>
      <c r="X259" s="66">
        <f t="shared" si="125"/>
        <v>0</v>
      </c>
      <c r="Y259" s="77"/>
      <c r="Z259" s="66">
        <f t="shared" si="126"/>
        <v>0</v>
      </c>
      <c r="AA259" s="77"/>
    </row>
    <row r="260" spans="1:30" s="32" customFormat="1" ht="18.75">
      <c r="A260" s="31">
        <v>102550</v>
      </c>
      <c r="B260" s="31" t="e">
        <f t="shared" si="118"/>
        <v>#REF!</v>
      </c>
      <c r="C260" s="31">
        <v>313036</v>
      </c>
      <c r="D260" s="78"/>
      <c r="E260" s="78"/>
      <c r="F260" s="77"/>
      <c r="G260" s="77"/>
      <c r="H260" s="77"/>
      <c r="I260" s="77"/>
      <c r="J260" s="77"/>
      <c r="K260" s="77"/>
      <c r="L260" s="66">
        <f t="shared" si="119"/>
        <v>0</v>
      </c>
      <c r="M260" s="77"/>
      <c r="N260" s="66">
        <f t="shared" si="120"/>
        <v>0</v>
      </c>
      <c r="O260" s="77"/>
      <c r="P260" s="66">
        <f t="shared" si="121"/>
        <v>0</v>
      </c>
      <c r="Q260" s="77"/>
      <c r="R260" s="66">
        <f t="shared" si="122"/>
        <v>0</v>
      </c>
      <c r="S260" s="77"/>
      <c r="T260" s="66">
        <f t="shared" si="123"/>
        <v>0</v>
      </c>
      <c r="U260" s="77"/>
      <c r="V260" s="66">
        <f t="shared" si="124"/>
        <v>0</v>
      </c>
      <c r="W260" s="77"/>
      <c r="X260" s="66">
        <f t="shared" si="125"/>
        <v>0</v>
      </c>
      <c r="Y260" s="77"/>
      <c r="Z260" s="66">
        <f t="shared" si="126"/>
        <v>0</v>
      </c>
      <c r="AA260" s="77"/>
    </row>
    <row r="261" spans="1:30" s="32" customFormat="1" ht="18.75">
      <c r="A261" s="31">
        <v>102560</v>
      </c>
      <c r="B261" s="31" t="e">
        <f t="shared" si="118"/>
        <v>#REF!</v>
      </c>
      <c r="C261" s="31">
        <v>313037</v>
      </c>
      <c r="D261" s="78"/>
      <c r="E261" s="78"/>
      <c r="F261" s="77"/>
      <c r="G261" s="77"/>
      <c r="H261" s="77"/>
      <c r="I261" s="77"/>
      <c r="J261" s="77"/>
      <c r="K261" s="77"/>
      <c r="L261" s="66">
        <f t="shared" si="119"/>
        <v>0</v>
      </c>
      <c r="M261" s="77"/>
      <c r="N261" s="66">
        <f t="shared" si="120"/>
        <v>0</v>
      </c>
      <c r="O261" s="77"/>
      <c r="P261" s="66">
        <f t="shared" si="121"/>
        <v>0</v>
      </c>
      <c r="Q261" s="77"/>
      <c r="R261" s="66">
        <f t="shared" si="122"/>
        <v>0</v>
      </c>
      <c r="S261" s="77"/>
      <c r="T261" s="66">
        <f t="shared" si="123"/>
        <v>0</v>
      </c>
      <c r="U261" s="77"/>
      <c r="V261" s="66">
        <f t="shared" si="124"/>
        <v>0</v>
      </c>
      <c r="W261" s="77"/>
      <c r="X261" s="66">
        <f t="shared" si="125"/>
        <v>0</v>
      </c>
      <c r="Y261" s="77"/>
      <c r="Z261" s="66">
        <f t="shared" si="126"/>
        <v>0</v>
      </c>
      <c r="AA261" s="77"/>
    </row>
    <row r="262" spans="1:30" s="32" customFormat="1" ht="18.75">
      <c r="A262" s="31">
        <v>102570</v>
      </c>
      <c r="B262" s="31" t="e">
        <f t="shared" si="118"/>
        <v>#REF!</v>
      </c>
      <c r="C262" s="31">
        <v>313038</v>
      </c>
      <c r="D262" s="78"/>
      <c r="E262" s="78"/>
      <c r="F262" s="77"/>
      <c r="G262" s="77"/>
      <c r="H262" s="77"/>
      <c r="I262" s="77"/>
      <c r="J262" s="77"/>
      <c r="K262" s="77"/>
      <c r="L262" s="66">
        <f t="shared" si="119"/>
        <v>0</v>
      </c>
      <c r="M262" s="77"/>
      <c r="N262" s="66">
        <f t="shared" si="120"/>
        <v>0</v>
      </c>
      <c r="O262" s="77"/>
      <c r="P262" s="66">
        <f t="shared" si="121"/>
        <v>0</v>
      </c>
      <c r="Q262" s="77"/>
      <c r="R262" s="66">
        <f t="shared" si="122"/>
        <v>0</v>
      </c>
      <c r="S262" s="77"/>
      <c r="T262" s="66">
        <f t="shared" si="123"/>
        <v>0</v>
      </c>
      <c r="U262" s="77"/>
      <c r="V262" s="66">
        <f t="shared" si="124"/>
        <v>0</v>
      </c>
      <c r="W262" s="77"/>
      <c r="X262" s="66">
        <f t="shared" si="125"/>
        <v>0</v>
      </c>
      <c r="Y262" s="77"/>
      <c r="Z262" s="66">
        <f t="shared" si="126"/>
        <v>0</v>
      </c>
      <c r="AA262" s="77"/>
    </row>
    <row r="263" spans="1:30" s="32" customFormat="1" ht="18.75">
      <c r="A263" s="31">
        <v>102580</v>
      </c>
      <c r="B263" s="31" t="e">
        <f t="shared" si="118"/>
        <v>#REF!</v>
      </c>
      <c r="C263" s="31">
        <v>313039</v>
      </c>
      <c r="D263" s="78"/>
      <c r="E263" s="78"/>
      <c r="F263" s="77"/>
      <c r="G263" s="77"/>
      <c r="H263" s="77"/>
      <c r="I263" s="77"/>
      <c r="J263" s="77"/>
      <c r="K263" s="77"/>
      <c r="L263" s="66">
        <f t="shared" si="119"/>
        <v>0</v>
      </c>
      <c r="M263" s="77"/>
      <c r="N263" s="66">
        <f t="shared" si="120"/>
        <v>0</v>
      </c>
      <c r="O263" s="77"/>
      <c r="P263" s="66">
        <f t="shared" si="121"/>
        <v>0</v>
      </c>
      <c r="Q263" s="77"/>
      <c r="R263" s="66">
        <f t="shared" si="122"/>
        <v>0</v>
      </c>
      <c r="S263" s="77"/>
      <c r="T263" s="66">
        <f t="shared" si="123"/>
        <v>0</v>
      </c>
      <c r="U263" s="77"/>
      <c r="V263" s="66">
        <f t="shared" si="124"/>
        <v>0</v>
      </c>
      <c r="W263" s="77"/>
      <c r="X263" s="66">
        <f t="shared" si="125"/>
        <v>0</v>
      </c>
      <c r="Y263" s="77"/>
      <c r="Z263" s="66">
        <f t="shared" si="126"/>
        <v>0</v>
      </c>
      <c r="AA263" s="77"/>
    </row>
    <row r="264" spans="1:30" s="11" customFormat="1" ht="37.5">
      <c r="A264" s="13">
        <v>102590</v>
      </c>
      <c r="B264" s="13" t="e">
        <f t="shared" si="118"/>
        <v>#REF!</v>
      </c>
      <c r="C264" s="13">
        <v>314000</v>
      </c>
      <c r="D264" s="19" t="s">
        <v>87</v>
      </c>
      <c r="E264" s="19"/>
      <c r="F264" s="64">
        <f>ROUND(F266+F267,3)</f>
        <v>0</v>
      </c>
      <c r="G264" s="63"/>
      <c r="H264" s="64">
        <f>ROUND(H266+H267,3)</f>
        <v>0</v>
      </c>
      <c r="I264" s="63"/>
      <c r="J264" s="64">
        <f>ROUND(J266+J267,3)</f>
        <v>0</v>
      </c>
      <c r="K264" s="63"/>
      <c r="L264" s="64">
        <f>ROUND(L266+L267,3)</f>
        <v>0</v>
      </c>
      <c r="M264" s="64">
        <f>IF(J264,SUM(N264/J264*100),0)</f>
        <v>0</v>
      </c>
      <c r="N264" s="64">
        <f>ROUND(N266+N267,3)</f>
        <v>0</v>
      </c>
      <c r="O264" s="64">
        <f>IF(N264,L264/N264*100,100)</f>
        <v>100</v>
      </c>
      <c r="P264" s="64">
        <f>ROUND(P266+P267,3)</f>
        <v>0</v>
      </c>
      <c r="Q264" s="64">
        <f>IF(L264,SUM(R264/L264*100),0)</f>
        <v>0</v>
      </c>
      <c r="R264" s="64">
        <f>ROUND(R266+R267,3)</f>
        <v>0</v>
      </c>
      <c r="S264" s="64">
        <f>IF(R264,P264/R264*100,100)</f>
        <v>100</v>
      </c>
      <c r="T264" s="64">
        <f>ROUND(T266+T267,3)</f>
        <v>0</v>
      </c>
      <c r="U264" s="64">
        <f>IF(P264,SUM(V264/P264*100),0)</f>
        <v>0</v>
      </c>
      <c r="V264" s="64">
        <f>ROUND(V266+V267,3)</f>
        <v>0</v>
      </c>
      <c r="W264" s="64">
        <f>IF(V264,T264/V264*100,100)</f>
        <v>100</v>
      </c>
      <c r="X264" s="64">
        <f>ROUND(X266+X267,3)</f>
        <v>0</v>
      </c>
      <c r="Y264" s="64">
        <f>IF(T264,SUM(Z264/T264*100),0)</f>
        <v>0</v>
      </c>
      <c r="Z264" s="64">
        <f>ROUND(Z266+Z267,3)</f>
        <v>0</v>
      </c>
      <c r="AA264" s="64">
        <f>IF(Z264,X264/Z264*100,100)</f>
        <v>100</v>
      </c>
      <c r="AD264" s="24" t="s">
        <v>112</v>
      </c>
    </row>
    <row r="265" spans="1:30" s="11" customFormat="1" ht="18.75">
      <c r="A265" s="13">
        <v>102600</v>
      </c>
      <c r="B265" s="13"/>
      <c r="C265" s="13"/>
      <c r="D265" s="75" t="s">
        <v>70</v>
      </c>
      <c r="E265" s="75"/>
      <c r="F265" s="66"/>
      <c r="G265" s="66"/>
      <c r="H265" s="66"/>
      <c r="I265" s="66"/>
      <c r="J265" s="66"/>
      <c r="K265" s="66"/>
      <c r="L265" s="66"/>
      <c r="M265" s="66"/>
      <c r="N265" s="66"/>
      <c r="O265" s="64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30" s="32" customFormat="1" ht="18.75">
      <c r="A266" s="31">
        <v>102610</v>
      </c>
      <c r="B266" s="31" t="e">
        <f>VALUE(CONCATENATE($A$2,$C$3,C266))</f>
        <v>#REF!</v>
      </c>
      <c r="C266" s="31">
        <v>314010</v>
      </c>
      <c r="D266" s="67" t="s">
        <v>936</v>
      </c>
      <c r="E266" s="67"/>
      <c r="F266" s="87"/>
      <c r="G266" s="87"/>
      <c r="H266" s="87"/>
      <c r="I266" s="87"/>
      <c r="J266" s="87"/>
      <c r="K266" s="87"/>
      <c r="L266" s="68"/>
      <c r="M266" s="77"/>
      <c r="N266" s="68"/>
      <c r="O266" s="77"/>
      <c r="P266" s="68"/>
      <c r="Q266" s="77"/>
      <c r="R266" s="68"/>
      <c r="S266" s="77"/>
      <c r="T266" s="68"/>
      <c r="U266" s="77"/>
      <c r="V266" s="68"/>
      <c r="W266" s="77"/>
      <c r="X266" s="68"/>
      <c r="Y266" s="77"/>
      <c r="Z266" s="68"/>
      <c r="AA266" s="77"/>
      <c r="AD266" s="33" t="s">
        <v>110</v>
      </c>
    </row>
    <row r="267" spans="1:30" s="32" customFormat="1" ht="18.75">
      <c r="A267" s="31">
        <v>102620</v>
      </c>
      <c r="B267" s="31" t="e">
        <f>VALUE(CONCATENATE($A$2,$C$3,C267))</f>
        <v>#REF!</v>
      </c>
      <c r="C267" s="31">
        <v>314020</v>
      </c>
      <c r="D267" s="69" t="s">
        <v>72</v>
      </c>
      <c r="E267" s="69"/>
      <c r="F267" s="70">
        <f>ROUND(SUM(F269:F282),3)</f>
        <v>0</v>
      </c>
      <c r="G267" s="71"/>
      <c r="H267" s="70">
        <f>ROUND(SUM(H269:H282),3)</f>
        <v>0</v>
      </c>
      <c r="I267" s="71"/>
      <c r="J267" s="70">
        <f>ROUND(SUM(J269:J282),3)</f>
        <v>0</v>
      </c>
      <c r="K267" s="71"/>
      <c r="L267" s="70">
        <f>ROUND(SUM(L269:L282),3)</f>
        <v>0</v>
      </c>
      <c r="M267" s="70">
        <f>IF(J267,N267/J267*100,0)</f>
        <v>0</v>
      </c>
      <c r="N267" s="70">
        <f>ROUND(SUM(N269:N282),3)</f>
        <v>0</v>
      </c>
      <c r="O267" s="70">
        <f>IF(N267,L267/N267*100,100)</f>
        <v>100</v>
      </c>
      <c r="P267" s="70">
        <f>ROUND(SUM(P269:P282),3)</f>
        <v>0</v>
      </c>
      <c r="Q267" s="70">
        <f>IF(L267,R267/L267*100,0)</f>
        <v>0</v>
      </c>
      <c r="R267" s="70">
        <f>ROUND(SUM(R269:R282),3)</f>
        <v>0</v>
      </c>
      <c r="S267" s="70">
        <f>IF(R267,P267/R267*100,100)</f>
        <v>100</v>
      </c>
      <c r="T267" s="70">
        <f>ROUND(SUM(T269:T282),3)</f>
        <v>0</v>
      </c>
      <c r="U267" s="70">
        <f>IF(P267,V267/P267*100,0)</f>
        <v>0</v>
      </c>
      <c r="V267" s="70">
        <f>ROUND(SUM(V269:V282),3)</f>
        <v>0</v>
      </c>
      <c r="W267" s="70">
        <f>IF(V267,T267/V267*100,100)</f>
        <v>100</v>
      </c>
      <c r="X267" s="70">
        <f>ROUND(SUM(X269:X282),3)</f>
        <v>0</v>
      </c>
      <c r="Y267" s="70">
        <f>IF(T267,Z267/T267*100,0)</f>
        <v>0</v>
      </c>
      <c r="Z267" s="70">
        <f>ROUND(SUM(Z269:Z282),3)</f>
        <v>0</v>
      </c>
      <c r="AA267" s="70">
        <f>IF(Z267,X267/Z267*100,100)</f>
        <v>100</v>
      </c>
      <c r="AD267" s="33" t="s">
        <v>111</v>
      </c>
    </row>
    <row r="268" spans="1:30" s="32" customFormat="1" ht="18.75">
      <c r="A268" s="31">
        <v>102630</v>
      </c>
      <c r="B268" s="31"/>
      <c r="C268" s="31"/>
      <c r="D268" s="75" t="s">
        <v>77</v>
      </c>
      <c r="E268" s="75"/>
      <c r="F268" s="66"/>
      <c r="G268" s="76"/>
      <c r="H268" s="66"/>
      <c r="I268" s="76"/>
      <c r="J268" s="66"/>
      <c r="K268" s="76"/>
      <c r="L268" s="66"/>
      <c r="M268" s="76"/>
      <c r="N268" s="66"/>
      <c r="O268" s="76"/>
      <c r="P268" s="66"/>
      <c r="Q268" s="76"/>
      <c r="R268" s="66"/>
      <c r="S268" s="76"/>
      <c r="T268" s="66"/>
      <c r="U268" s="76"/>
      <c r="V268" s="66"/>
      <c r="W268" s="76"/>
      <c r="X268" s="66"/>
      <c r="Y268" s="76"/>
      <c r="Z268" s="66"/>
      <c r="AA268" s="76"/>
    </row>
    <row r="269" spans="1:30" s="32" customFormat="1" ht="18.75">
      <c r="A269" s="31"/>
      <c r="B269" s="31"/>
      <c r="C269" s="31"/>
      <c r="D269" s="78"/>
      <c r="E269" s="78"/>
      <c r="F269" s="77"/>
      <c r="G269" s="77"/>
      <c r="H269" s="77"/>
      <c r="I269" s="77"/>
      <c r="J269" s="77"/>
      <c r="K269" s="77"/>
      <c r="L269" s="79"/>
      <c r="M269" s="77"/>
      <c r="N269" s="79"/>
      <c r="O269" s="77"/>
      <c r="P269" s="79"/>
      <c r="Q269" s="77"/>
      <c r="R269" s="79"/>
      <c r="S269" s="77"/>
      <c r="T269" s="79"/>
      <c r="U269" s="77"/>
      <c r="V269" s="79"/>
      <c r="W269" s="77"/>
      <c r="X269" s="79"/>
      <c r="Y269" s="77"/>
      <c r="Z269" s="79"/>
      <c r="AA269" s="77"/>
      <c r="AD269" s="33"/>
    </row>
    <row r="270" spans="1:30" s="32" customFormat="1" ht="18.75">
      <c r="A270" s="31">
        <v>102650</v>
      </c>
      <c r="B270" s="31" t="e">
        <f t="shared" ref="B270:B283" si="127">VALUE(CONCATENATE($A$2,$C$3,C270))</f>
        <v>#REF!</v>
      </c>
      <c r="C270" s="31">
        <v>314031</v>
      </c>
      <c r="D270" s="78"/>
      <c r="E270" s="78"/>
      <c r="F270" s="77"/>
      <c r="G270" s="77"/>
      <c r="H270" s="77"/>
      <c r="I270" s="77"/>
      <c r="J270" s="77"/>
      <c r="K270" s="77"/>
      <c r="L270" s="66">
        <f t="shared" ref="L270:L282" si="128">ROUND(N270*O270/100,3)</f>
        <v>0</v>
      </c>
      <c r="M270" s="77"/>
      <c r="N270" s="66">
        <f t="shared" ref="N270:N282" si="129">ROUND(J270*M270/100,3)</f>
        <v>0</v>
      </c>
      <c r="O270" s="77"/>
      <c r="P270" s="66">
        <f t="shared" ref="P270:P282" si="130">ROUND(R270*S270/100,3)</f>
        <v>0</v>
      </c>
      <c r="Q270" s="77"/>
      <c r="R270" s="66">
        <f t="shared" ref="R270:R282" si="131">ROUND(L270*Q270/100,3)</f>
        <v>0</v>
      </c>
      <c r="S270" s="77"/>
      <c r="T270" s="66">
        <f t="shared" ref="T270:T282" si="132">ROUND(V270*W270/100,3)</f>
        <v>0</v>
      </c>
      <c r="U270" s="77"/>
      <c r="V270" s="66">
        <f t="shared" ref="V270:V282" si="133">ROUND(P270*U270/100,3)</f>
        <v>0</v>
      </c>
      <c r="W270" s="77"/>
      <c r="X270" s="66">
        <f t="shared" ref="X270:X282" si="134">ROUND(Z270*AA270/100,3)</f>
        <v>0</v>
      </c>
      <c r="Y270" s="77"/>
      <c r="Z270" s="66">
        <f t="shared" ref="Z270:Z282" si="135">ROUND(T270*Y270/100,3)</f>
        <v>0</v>
      </c>
      <c r="AA270" s="77"/>
    </row>
    <row r="271" spans="1:30" s="32" customFormat="1" ht="18.75">
      <c r="A271" s="31">
        <v>102660</v>
      </c>
      <c r="B271" s="31" t="e">
        <f t="shared" si="127"/>
        <v>#REF!</v>
      </c>
      <c r="C271" s="31">
        <v>314032</v>
      </c>
      <c r="D271" s="78"/>
      <c r="E271" s="78"/>
      <c r="F271" s="77"/>
      <c r="G271" s="77"/>
      <c r="H271" s="77"/>
      <c r="I271" s="77"/>
      <c r="J271" s="77"/>
      <c r="K271" s="77"/>
      <c r="L271" s="66">
        <f t="shared" si="128"/>
        <v>0</v>
      </c>
      <c r="M271" s="77"/>
      <c r="N271" s="66">
        <f t="shared" si="129"/>
        <v>0</v>
      </c>
      <c r="O271" s="77"/>
      <c r="P271" s="66">
        <f t="shared" si="130"/>
        <v>0</v>
      </c>
      <c r="Q271" s="77"/>
      <c r="R271" s="66">
        <f t="shared" si="131"/>
        <v>0</v>
      </c>
      <c r="S271" s="77"/>
      <c r="T271" s="66">
        <f t="shared" si="132"/>
        <v>0</v>
      </c>
      <c r="U271" s="77"/>
      <c r="V271" s="66">
        <f t="shared" si="133"/>
        <v>0</v>
      </c>
      <c r="W271" s="77"/>
      <c r="X271" s="66">
        <f t="shared" si="134"/>
        <v>0</v>
      </c>
      <c r="Y271" s="77"/>
      <c r="Z271" s="66">
        <f t="shared" si="135"/>
        <v>0</v>
      </c>
      <c r="AA271" s="77"/>
    </row>
    <row r="272" spans="1:30" s="32" customFormat="1" ht="18.75">
      <c r="A272" s="31">
        <v>102670</v>
      </c>
      <c r="B272" s="31" t="e">
        <f t="shared" si="127"/>
        <v>#REF!</v>
      </c>
      <c r="C272" s="31">
        <v>314033</v>
      </c>
      <c r="D272" s="78"/>
      <c r="E272" s="78"/>
      <c r="F272" s="77"/>
      <c r="G272" s="77"/>
      <c r="H272" s="77"/>
      <c r="I272" s="77"/>
      <c r="J272" s="77"/>
      <c r="K272" s="77"/>
      <c r="L272" s="66">
        <f t="shared" si="128"/>
        <v>0</v>
      </c>
      <c r="M272" s="77"/>
      <c r="N272" s="66">
        <f t="shared" si="129"/>
        <v>0</v>
      </c>
      <c r="O272" s="77"/>
      <c r="P272" s="66">
        <f t="shared" si="130"/>
        <v>0</v>
      </c>
      <c r="Q272" s="77"/>
      <c r="R272" s="66">
        <f t="shared" si="131"/>
        <v>0</v>
      </c>
      <c r="S272" s="77"/>
      <c r="T272" s="66">
        <f t="shared" si="132"/>
        <v>0</v>
      </c>
      <c r="U272" s="77"/>
      <c r="V272" s="66">
        <f t="shared" si="133"/>
        <v>0</v>
      </c>
      <c r="W272" s="77"/>
      <c r="X272" s="66">
        <f t="shared" si="134"/>
        <v>0</v>
      </c>
      <c r="Y272" s="77"/>
      <c r="Z272" s="66">
        <f t="shared" si="135"/>
        <v>0</v>
      </c>
      <c r="AA272" s="77"/>
    </row>
    <row r="273" spans="1:30" s="32" customFormat="1" ht="18.75">
      <c r="A273" s="31">
        <v>102680</v>
      </c>
      <c r="B273" s="31" t="e">
        <f t="shared" si="127"/>
        <v>#REF!</v>
      </c>
      <c r="C273" s="31">
        <v>314034</v>
      </c>
      <c r="D273" s="78"/>
      <c r="E273" s="78"/>
      <c r="F273" s="77"/>
      <c r="G273" s="77"/>
      <c r="H273" s="77"/>
      <c r="I273" s="77"/>
      <c r="J273" s="77"/>
      <c r="K273" s="77"/>
      <c r="L273" s="66">
        <f t="shared" si="128"/>
        <v>0</v>
      </c>
      <c r="M273" s="77"/>
      <c r="N273" s="66">
        <f t="shared" si="129"/>
        <v>0</v>
      </c>
      <c r="O273" s="77"/>
      <c r="P273" s="66">
        <f t="shared" si="130"/>
        <v>0</v>
      </c>
      <c r="Q273" s="77"/>
      <c r="R273" s="66">
        <f t="shared" si="131"/>
        <v>0</v>
      </c>
      <c r="S273" s="77"/>
      <c r="T273" s="66">
        <f t="shared" si="132"/>
        <v>0</v>
      </c>
      <c r="U273" s="77"/>
      <c r="V273" s="66">
        <f t="shared" si="133"/>
        <v>0</v>
      </c>
      <c r="W273" s="77"/>
      <c r="X273" s="66">
        <f t="shared" si="134"/>
        <v>0</v>
      </c>
      <c r="Y273" s="77"/>
      <c r="Z273" s="66">
        <f t="shared" si="135"/>
        <v>0</v>
      </c>
      <c r="AA273" s="77"/>
    </row>
    <row r="274" spans="1:30" s="32" customFormat="1" ht="18.75">
      <c r="A274" s="31">
        <v>102690</v>
      </c>
      <c r="B274" s="31" t="e">
        <f t="shared" si="127"/>
        <v>#REF!</v>
      </c>
      <c r="C274" s="31">
        <v>314035</v>
      </c>
      <c r="D274" s="78"/>
      <c r="E274" s="78"/>
      <c r="F274" s="77"/>
      <c r="G274" s="77"/>
      <c r="H274" s="77"/>
      <c r="I274" s="77"/>
      <c r="J274" s="77"/>
      <c r="K274" s="77"/>
      <c r="L274" s="66">
        <f t="shared" si="128"/>
        <v>0</v>
      </c>
      <c r="M274" s="77"/>
      <c r="N274" s="66">
        <f t="shared" si="129"/>
        <v>0</v>
      </c>
      <c r="O274" s="77"/>
      <c r="P274" s="66">
        <f t="shared" si="130"/>
        <v>0</v>
      </c>
      <c r="Q274" s="77"/>
      <c r="R274" s="66">
        <f t="shared" si="131"/>
        <v>0</v>
      </c>
      <c r="S274" s="77"/>
      <c r="T274" s="66">
        <f t="shared" si="132"/>
        <v>0</v>
      </c>
      <c r="U274" s="77"/>
      <c r="V274" s="66">
        <f t="shared" si="133"/>
        <v>0</v>
      </c>
      <c r="W274" s="77"/>
      <c r="X274" s="66">
        <f t="shared" si="134"/>
        <v>0</v>
      </c>
      <c r="Y274" s="77"/>
      <c r="Z274" s="66">
        <f t="shared" si="135"/>
        <v>0</v>
      </c>
      <c r="AA274" s="77"/>
    </row>
    <row r="275" spans="1:30" s="32" customFormat="1" ht="18.75">
      <c r="A275" s="31">
        <v>102700</v>
      </c>
      <c r="B275" s="31" t="e">
        <f t="shared" si="127"/>
        <v>#REF!</v>
      </c>
      <c r="C275" s="31">
        <v>314036</v>
      </c>
      <c r="D275" s="78"/>
      <c r="E275" s="78"/>
      <c r="F275" s="77"/>
      <c r="G275" s="77"/>
      <c r="H275" s="77"/>
      <c r="I275" s="77"/>
      <c r="J275" s="77"/>
      <c r="K275" s="77"/>
      <c r="L275" s="66">
        <f t="shared" si="128"/>
        <v>0</v>
      </c>
      <c r="M275" s="77"/>
      <c r="N275" s="66">
        <f t="shared" si="129"/>
        <v>0</v>
      </c>
      <c r="O275" s="77"/>
      <c r="P275" s="66">
        <f t="shared" si="130"/>
        <v>0</v>
      </c>
      <c r="Q275" s="77"/>
      <c r="R275" s="66">
        <f t="shared" si="131"/>
        <v>0</v>
      </c>
      <c r="S275" s="77"/>
      <c r="T275" s="66">
        <f t="shared" si="132"/>
        <v>0</v>
      </c>
      <c r="U275" s="77"/>
      <c r="V275" s="66">
        <f t="shared" si="133"/>
        <v>0</v>
      </c>
      <c r="W275" s="77"/>
      <c r="X275" s="66">
        <f t="shared" si="134"/>
        <v>0</v>
      </c>
      <c r="Y275" s="77"/>
      <c r="Z275" s="66">
        <f t="shared" si="135"/>
        <v>0</v>
      </c>
      <c r="AA275" s="77"/>
    </row>
    <row r="276" spans="1:30" s="32" customFormat="1" ht="18.75">
      <c r="A276" s="31">
        <v>102710</v>
      </c>
      <c r="B276" s="31" t="e">
        <f t="shared" si="127"/>
        <v>#REF!</v>
      </c>
      <c r="C276" s="31">
        <v>314037</v>
      </c>
      <c r="D276" s="78"/>
      <c r="E276" s="78"/>
      <c r="F276" s="77"/>
      <c r="G276" s="77"/>
      <c r="H276" s="77"/>
      <c r="I276" s="77"/>
      <c r="J276" s="77"/>
      <c r="K276" s="77"/>
      <c r="L276" s="66">
        <f t="shared" si="128"/>
        <v>0</v>
      </c>
      <c r="M276" s="77"/>
      <c r="N276" s="66">
        <f t="shared" si="129"/>
        <v>0</v>
      </c>
      <c r="O276" s="77"/>
      <c r="P276" s="66">
        <f t="shared" si="130"/>
        <v>0</v>
      </c>
      <c r="Q276" s="77"/>
      <c r="R276" s="66">
        <f t="shared" si="131"/>
        <v>0</v>
      </c>
      <c r="S276" s="77"/>
      <c r="T276" s="66">
        <f t="shared" si="132"/>
        <v>0</v>
      </c>
      <c r="U276" s="77"/>
      <c r="V276" s="66">
        <f t="shared" si="133"/>
        <v>0</v>
      </c>
      <c r="W276" s="77"/>
      <c r="X276" s="66">
        <f t="shared" si="134"/>
        <v>0</v>
      </c>
      <c r="Y276" s="77"/>
      <c r="Z276" s="66">
        <f t="shared" si="135"/>
        <v>0</v>
      </c>
      <c r="AA276" s="77"/>
    </row>
    <row r="277" spans="1:30" s="32" customFormat="1" ht="18.75">
      <c r="A277" s="31">
        <v>102720</v>
      </c>
      <c r="B277" s="31" t="e">
        <f t="shared" si="127"/>
        <v>#REF!</v>
      </c>
      <c r="C277" s="31">
        <v>314038</v>
      </c>
      <c r="D277" s="78"/>
      <c r="E277" s="78"/>
      <c r="F277" s="77"/>
      <c r="G277" s="77"/>
      <c r="H277" s="77"/>
      <c r="I277" s="77"/>
      <c r="J277" s="77"/>
      <c r="K277" s="77"/>
      <c r="L277" s="66">
        <f t="shared" si="128"/>
        <v>0</v>
      </c>
      <c r="M277" s="77"/>
      <c r="N277" s="66">
        <f t="shared" si="129"/>
        <v>0</v>
      </c>
      <c r="O277" s="77"/>
      <c r="P277" s="66">
        <f t="shared" si="130"/>
        <v>0</v>
      </c>
      <c r="Q277" s="77"/>
      <c r="R277" s="66">
        <f t="shared" si="131"/>
        <v>0</v>
      </c>
      <c r="S277" s="77"/>
      <c r="T277" s="66">
        <f t="shared" si="132"/>
        <v>0</v>
      </c>
      <c r="U277" s="77"/>
      <c r="V277" s="66">
        <f t="shared" si="133"/>
        <v>0</v>
      </c>
      <c r="W277" s="77"/>
      <c r="X277" s="66">
        <f t="shared" si="134"/>
        <v>0</v>
      </c>
      <c r="Y277" s="77"/>
      <c r="Z277" s="66">
        <f t="shared" si="135"/>
        <v>0</v>
      </c>
      <c r="AA277" s="77"/>
    </row>
    <row r="278" spans="1:30" s="32" customFormat="1" ht="18.75">
      <c r="A278" s="31">
        <v>102730</v>
      </c>
      <c r="B278" s="31" t="e">
        <f t="shared" si="127"/>
        <v>#REF!</v>
      </c>
      <c r="C278" s="31">
        <v>314039</v>
      </c>
      <c r="D278" s="78"/>
      <c r="E278" s="78"/>
      <c r="F278" s="77"/>
      <c r="G278" s="77"/>
      <c r="H278" s="77"/>
      <c r="I278" s="77"/>
      <c r="J278" s="77"/>
      <c r="K278" s="77"/>
      <c r="L278" s="66">
        <f t="shared" si="128"/>
        <v>0</v>
      </c>
      <c r="M278" s="77"/>
      <c r="N278" s="66">
        <f t="shared" si="129"/>
        <v>0</v>
      </c>
      <c r="O278" s="77"/>
      <c r="P278" s="66">
        <f t="shared" si="130"/>
        <v>0</v>
      </c>
      <c r="Q278" s="77"/>
      <c r="R278" s="66">
        <f t="shared" si="131"/>
        <v>0</v>
      </c>
      <c r="S278" s="77"/>
      <c r="T278" s="66">
        <f t="shared" si="132"/>
        <v>0</v>
      </c>
      <c r="U278" s="77"/>
      <c r="V278" s="66">
        <f t="shared" si="133"/>
        <v>0</v>
      </c>
      <c r="W278" s="77"/>
      <c r="X278" s="66">
        <f t="shared" si="134"/>
        <v>0</v>
      </c>
      <c r="Y278" s="77"/>
      <c r="Z278" s="66">
        <f t="shared" si="135"/>
        <v>0</v>
      </c>
      <c r="AA278" s="77"/>
    </row>
    <row r="279" spans="1:30" s="32" customFormat="1" ht="18.75">
      <c r="A279" s="31">
        <v>102740</v>
      </c>
      <c r="B279" s="31" t="e">
        <f t="shared" si="127"/>
        <v>#REF!</v>
      </c>
      <c r="C279" s="31">
        <v>314040</v>
      </c>
      <c r="D279" s="78"/>
      <c r="E279" s="78"/>
      <c r="F279" s="77"/>
      <c r="G279" s="77"/>
      <c r="H279" s="77"/>
      <c r="I279" s="77"/>
      <c r="J279" s="77"/>
      <c r="K279" s="77"/>
      <c r="L279" s="66">
        <f t="shared" si="128"/>
        <v>0</v>
      </c>
      <c r="M279" s="77"/>
      <c r="N279" s="66">
        <f t="shared" si="129"/>
        <v>0</v>
      </c>
      <c r="O279" s="77"/>
      <c r="P279" s="66">
        <f t="shared" si="130"/>
        <v>0</v>
      </c>
      <c r="Q279" s="77"/>
      <c r="R279" s="66">
        <f t="shared" si="131"/>
        <v>0</v>
      </c>
      <c r="S279" s="77"/>
      <c r="T279" s="66">
        <f t="shared" si="132"/>
        <v>0</v>
      </c>
      <c r="U279" s="77"/>
      <c r="V279" s="66">
        <f t="shared" si="133"/>
        <v>0</v>
      </c>
      <c r="W279" s="77"/>
      <c r="X279" s="66">
        <f t="shared" si="134"/>
        <v>0</v>
      </c>
      <c r="Y279" s="77"/>
      <c r="Z279" s="66">
        <f t="shared" si="135"/>
        <v>0</v>
      </c>
      <c r="AA279" s="77"/>
    </row>
    <row r="280" spans="1:30" s="32" customFormat="1" ht="18.75">
      <c r="A280" s="31">
        <v>102750</v>
      </c>
      <c r="B280" s="31" t="e">
        <f t="shared" si="127"/>
        <v>#REF!</v>
      </c>
      <c r="C280" s="31">
        <v>314041</v>
      </c>
      <c r="D280" s="78"/>
      <c r="E280" s="78"/>
      <c r="F280" s="77"/>
      <c r="G280" s="77"/>
      <c r="H280" s="77"/>
      <c r="I280" s="77"/>
      <c r="J280" s="77"/>
      <c r="K280" s="77"/>
      <c r="L280" s="66">
        <f t="shared" si="128"/>
        <v>0</v>
      </c>
      <c r="M280" s="77"/>
      <c r="N280" s="66">
        <f t="shared" si="129"/>
        <v>0</v>
      </c>
      <c r="O280" s="77"/>
      <c r="P280" s="66">
        <f t="shared" si="130"/>
        <v>0</v>
      </c>
      <c r="Q280" s="77"/>
      <c r="R280" s="66">
        <f t="shared" si="131"/>
        <v>0</v>
      </c>
      <c r="S280" s="77"/>
      <c r="T280" s="66">
        <f t="shared" si="132"/>
        <v>0</v>
      </c>
      <c r="U280" s="77"/>
      <c r="V280" s="66">
        <f t="shared" si="133"/>
        <v>0</v>
      </c>
      <c r="W280" s="77"/>
      <c r="X280" s="66">
        <f t="shared" si="134"/>
        <v>0</v>
      </c>
      <c r="Y280" s="77"/>
      <c r="Z280" s="66">
        <f t="shared" si="135"/>
        <v>0</v>
      </c>
      <c r="AA280" s="77"/>
    </row>
    <row r="281" spans="1:30" s="32" customFormat="1" ht="18.75">
      <c r="A281" s="31">
        <v>102760</v>
      </c>
      <c r="B281" s="31" t="e">
        <f t="shared" si="127"/>
        <v>#REF!</v>
      </c>
      <c r="C281" s="31">
        <v>314042</v>
      </c>
      <c r="D281" s="78"/>
      <c r="E281" s="78"/>
      <c r="F281" s="77"/>
      <c r="G281" s="77"/>
      <c r="H281" s="77"/>
      <c r="I281" s="77"/>
      <c r="J281" s="77"/>
      <c r="K281" s="77"/>
      <c r="L281" s="66">
        <f t="shared" si="128"/>
        <v>0</v>
      </c>
      <c r="M281" s="77"/>
      <c r="N281" s="66">
        <f t="shared" si="129"/>
        <v>0</v>
      </c>
      <c r="O281" s="77"/>
      <c r="P281" s="66">
        <f t="shared" si="130"/>
        <v>0</v>
      </c>
      <c r="Q281" s="77"/>
      <c r="R281" s="66">
        <f t="shared" si="131"/>
        <v>0</v>
      </c>
      <c r="S281" s="77"/>
      <c r="T281" s="66">
        <f t="shared" si="132"/>
        <v>0</v>
      </c>
      <c r="U281" s="77"/>
      <c r="V281" s="66">
        <f t="shared" si="133"/>
        <v>0</v>
      </c>
      <c r="W281" s="77"/>
      <c r="X281" s="66">
        <f t="shared" si="134"/>
        <v>0</v>
      </c>
      <c r="Y281" s="77"/>
      <c r="Z281" s="66">
        <f t="shared" si="135"/>
        <v>0</v>
      </c>
      <c r="AA281" s="77"/>
    </row>
    <row r="282" spans="1:30" s="32" customFormat="1" ht="18.75">
      <c r="A282" s="31">
        <v>102770</v>
      </c>
      <c r="B282" s="31" t="e">
        <f t="shared" si="127"/>
        <v>#REF!</v>
      </c>
      <c r="C282" s="31">
        <v>314043</v>
      </c>
      <c r="D282" s="78"/>
      <c r="E282" s="78"/>
      <c r="F282" s="77"/>
      <c r="G282" s="77"/>
      <c r="H282" s="77"/>
      <c r="I282" s="77"/>
      <c r="J282" s="77"/>
      <c r="K282" s="77"/>
      <c r="L282" s="66">
        <f t="shared" si="128"/>
        <v>0</v>
      </c>
      <c r="M282" s="77"/>
      <c r="N282" s="66">
        <f t="shared" si="129"/>
        <v>0</v>
      </c>
      <c r="O282" s="77"/>
      <c r="P282" s="66">
        <f t="shared" si="130"/>
        <v>0</v>
      </c>
      <c r="Q282" s="77"/>
      <c r="R282" s="66">
        <f t="shared" si="131"/>
        <v>0</v>
      </c>
      <c r="S282" s="77"/>
      <c r="T282" s="66">
        <f t="shared" si="132"/>
        <v>0</v>
      </c>
      <c r="U282" s="77"/>
      <c r="V282" s="66">
        <f t="shared" si="133"/>
        <v>0</v>
      </c>
      <c r="W282" s="77"/>
      <c r="X282" s="66">
        <f t="shared" si="134"/>
        <v>0</v>
      </c>
      <c r="Y282" s="77"/>
      <c r="Z282" s="66">
        <f t="shared" si="135"/>
        <v>0</v>
      </c>
      <c r="AA282" s="77"/>
    </row>
    <row r="283" spans="1:30" s="11" customFormat="1" ht="75">
      <c r="A283" s="13">
        <v>102780</v>
      </c>
      <c r="B283" s="13" t="e">
        <f t="shared" si="127"/>
        <v>#REF!</v>
      </c>
      <c r="C283" s="13">
        <v>315000</v>
      </c>
      <c r="D283" s="19" t="s">
        <v>948</v>
      </c>
      <c r="E283" s="19"/>
      <c r="F283" s="64">
        <f>ROUND(F285+F286,3)</f>
        <v>447804</v>
      </c>
      <c r="G283" s="63"/>
      <c r="H283" s="64">
        <f>ROUND(H285+H286,3)</f>
        <v>857855</v>
      </c>
      <c r="I283" s="63"/>
      <c r="J283" s="64">
        <f>ROUND(J285+J286,3)</f>
        <v>1101786</v>
      </c>
      <c r="K283" s="63"/>
      <c r="L283" s="64">
        <f t="shared" ref="L283" ca="1" si="136">IFERROR(ROUND(N283*O283/100,3),0)</f>
        <v>1236693.085</v>
      </c>
      <c r="M283" s="64">
        <f ca="1">IF(J283,SUM(N283/J283*100),0)</f>
        <v>102.60000000000001</v>
      </c>
      <c r="N283" s="64">
        <f ca="1">ROUND(N285+N286,3)</f>
        <v>1130432.436</v>
      </c>
      <c r="O283" s="64">
        <v>109.4</v>
      </c>
      <c r="P283" s="64">
        <f>ROUND(P285+P286,3)</f>
        <v>1318191.1599999999</v>
      </c>
      <c r="Q283" s="64">
        <v>102</v>
      </c>
      <c r="R283" s="64">
        <f>ROUND(R285+R286,3)</f>
        <v>1261426.9469999999</v>
      </c>
      <c r="S283" s="64">
        <f>IF(R283,P283/R283*100,100)</f>
        <v>104.50000003052099</v>
      </c>
      <c r="T283" s="64">
        <f>ROUND(T285+T286,3)</f>
        <v>1406562.6950000001</v>
      </c>
      <c r="U283" s="64">
        <f>IF(P283,SUM(V283/P283*100),0)</f>
        <v>102.59999998786216</v>
      </c>
      <c r="V283" s="64">
        <f>ROUND(V285+V286,3)</f>
        <v>1352464.13</v>
      </c>
      <c r="W283" s="64">
        <f>IF(V283,T283/V283*100,100)</f>
        <v>103.99999998521218</v>
      </c>
      <c r="X283" s="64">
        <f>ROUND(X285+X286,3)</f>
        <v>1502338.362</v>
      </c>
      <c r="Y283" s="64">
        <f>IF(T283,SUM(Z283/T283*100),0)</f>
        <v>102.79999996729616</v>
      </c>
      <c r="Z283" s="64">
        <f>ROUND(Z285+Z286,3)</f>
        <v>1445946.45</v>
      </c>
      <c r="AA283" s="64">
        <f>IF(Z283,X283/Z283*100,100)</f>
        <v>103.90000003112148</v>
      </c>
      <c r="AD283" s="24" t="s">
        <v>112</v>
      </c>
    </row>
    <row r="284" spans="1:30" s="11" customFormat="1" ht="18.75">
      <c r="A284" s="13">
        <v>102790</v>
      </c>
      <c r="B284" s="13"/>
      <c r="C284" s="13"/>
      <c r="D284" s="75" t="s">
        <v>70</v>
      </c>
      <c r="E284" s="75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66"/>
      <c r="AA284" s="93"/>
    </row>
    <row r="285" spans="1:30" s="32" customFormat="1" ht="18.75">
      <c r="A285" s="31">
        <v>102800</v>
      </c>
      <c r="B285" s="31" t="e">
        <f>VALUE(CONCATENATE($A$2,$C$3,C285))</f>
        <v>#REF!</v>
      </c>
      <c r="C285" s="31">
        <v>315010</v>
      </c>
      <c r="D285" s="67" t="s">
        <v>71</v>
      </c>
      <c r="E285" s="67"/>
      <c r="F285" s="87"/>
      <c r="G285" s="87"/>
      <c r="H285" s="87"/>
      <c r="I285" s="87"/>
      <c r="J285" s="87"/>
      <c r="K285" s="87"/>
      <c r="L285" s="68"/>
      <c r="M285" s="77"/>
      <c r="N285" s="68"/>
      <c r="O285" s="77"/>
      <c r="P285" s="68"/>
      <c r="Q285" s="77"/>
      <c r="R285" s="68"/>
      <c r="S285" s="77"/>
      <c r="T285" s="68"/>
      <c r="U285" s="77"/>
      <c r="V285" s="68"/>
      <c r="W285" s="77"/>
      <c r="X285" s="68"/>
      <c r="Y285" s="77"/>
      <c r="Z285" s="68"/>
      <c r="AA285" s="77"/>
      <c r="AD285" s="33" t="s">
        <v>110</v>
      </c>
    </row>
    <row r="286" spans="1:30" s="32" customFormat="1" ht="18.75">
      <c r="A286" s="31">
        <v>102810</v>
      </c>
      <c r="B286" s="31" t="e">
        <f>VALUE(CONCATENATE($A$2,$C$3,C286))</f>
        <v>#REF!</v>
      </c>
      <c r="C286" s="31">
        <v>315020</v>
      </c>
      <c r="D286" s="69" t="s">
        <v>72</v>
      </c>
      <c r="E286" s="69"/>
      <c r="F286" s="70">
        <f>ROUND(SUM(F288:F301),3)</f>
        <v>447804</v>
      </c>
      <c r="G286" s="71"/>
      <c r="H286" s="70">
        <f>ROUND(SUM(H288:H301),3)</f>
        <v>857855</v>
      </c>
      <c r="I286" s="71"/>
      <c r="J286" s="70">
        <f>ROUND(SUM(J288:J301),3)</f>
        <v>1101786</v>
      </c>
      <c r="K286" s="71"/>
      <c r="L286" s="71">
        <f t="shared" ref="L286" ca="1" si="137">IFERROR(ROUND(N286*O286/100,3),0)</f>
        <v>1236693.085</v>
      </c>
      <c r="M286" s="70">
        <f ca="1">IF(J286,N286/J286*100,0)</f>
        <v>102.60000000000001</v>
      </c>
      <c r="N286" s="70">
        <f t="shared" ref="N286" ca="1" si="138">IFERROR(ROUND(J286*M286/100,3),0)</f>
        <v>1130432.436</v>
      </c>
      <c r="O286" s="70">
        <v>109.4</v>
      </c>
      <c r="P286" s="70">
        <f>ROUND(SUM(P288:P301),3)</f>
        <v>1318191.1599999999</v>
      </c>
      <c r="Q286" s="70">
        <v>102</v>
      </c>
      <c r="R286" s="70">
        <f>ROUND(SUM(R288:R301),3)</f>
        <v>1261426.9469999999</v>
      </c>
      <c r="S286" s="70">
        <f>IF(R286,P286/R286*100,100)</f>
        <v>104.50000003052099</v>
      </c>
      <c r="T286" s="70">
        <f>ROUND(SUM(T288:T301),3)</f>
        <v>1406562.6950000001</v>
      </c>
      <c r="U286" s="70">
        <f>IF(P286,V286/P286*100,0)</f>
        <v>102.59999998786216</v>
      </c>
      <c r="V286" s="70">
        <f>ROUND(SUM(V288:V301),3)</f>
        <v>1352464.13</v>
      </c>
      <c r="W286" s="70">
        <f>IF(V286,T286/V286*100,100)</f>
        <v>103.99999998521218</v>
      </c>
      <c r="X286" s="70">
        <f>ROUND(SUM(X288:X301),3)</f>
        <v>1502338.362</v>
      </c>
      <c r="Y286" s="70">
        <f>IF(T286,Z286/T286*100,0)</f>
        <v>102.79999996729616</v>
      </c>
      <c r="Z286" s="70">
        <f>ROUND(SUM(Z288:Z301),3)</f>
        <v>1445946.45</v>
      </c>
      <c r="AA286" s="70">
        <f>IF(Z286,X286/Z286*100,100)</f>
        <v>103.90000003112148</v>
      </c>
      <c r="AD286" s="33" t="s">
        <v>111</v>
      </c>
    </row>
    <row r="287" spans="1:30" s="32" customFormat="1" ht="18.75">
      <c r="A287" s="31">
        <v>102820</v>
      </c>
      <c r="B287" s="31"/>
      <c r="C287" s="31"/>
      <c r="D287" s="75" t="s">
        <v>77</v>
      </c>
      <c r="E287" s="75"/>
      <c r="F287" s="66"/>
      <c r="G287" s="68"/>
      <c r="H287" s="66"/>
      <c r="I287" s="68"/>
      <c r="J287" s="66"/>
      <c r="K287" s="68"/>
      <c r="L287" s="66"/>
      <c r="M287" s="68"/>
      <c r="N287" s="66"/>
      <c r="O287" s="68"/>
      <c r="P287" s="66"/>
      <c r="Q287" s="68"/>
      <c r="R287" s="66"/>
      <c r="S287" s="68"/>
      <c r="T287" s="66"/>
      <c r="U287" s="68"/>
      <c r="V287" s="66"/>
      <c r="W287" s="68"/>
      <c r="X287" s="66"/>
      <c r="Y287" s="68"/>
      <c r="Z287" s="66"/>
      <c r="AA287" s="68"/>
    </row>
    <row r="288" spans="1:30" s="32" customFormat="1" ht="37.5">
      <c r="A288" s="31">
        <v>102860</v>
      </c>
      <c r="B288" s="31" t="e">
        <f t="shared" ref="B288:B302" si="139">VALUE(CONCATENATE($A$2,$C$3,C288))</f>
        <v>#REF!</v>
      </c>
      <c r="C288" s="31">
        <v>315033</v>
      </c>
      <c r="D288" s="78" t="s">
        <v>931</v>
      </c>
      <c r="E288" s="78" t="s">
        <v>934</v>
      </c>
      <c r="F288" s="77">
        <v>447804</v>
      </c>
      <c r="G288" s="77"/>
      <c r="H288" s="77">
        <v>857855</v>
      </c>
      <c r="I288" s="77"/>
      <c r="J288" s="77">
        <v>1101786</v>
      </c>
      <c r="K288" s="77">
        <f>J288/H288*100</f>
        <v>128.43499192754021</v>
      </c>
      <c r="L288" s="66">
        <v>1236693.085</v>
      </c>
      <c r="M288" s="77">
        <v>102.6</v>
      </c>
      <c r="N288" s="66">
        <v>1130432.436</v>
      </c>
      <c r="O288" s="77">
        <v>109.4</v>
      </c>
      <c r="P288" s="66">
        <v>1318191.1599999999</v>
      </c>
      <c r="Q288" s="77">
        <v>102</v>
      </c>
      <c r="R288" s="66">
        <v>1261426.9469999999</v>
      </c>
      <c r="S288" s="77">
        <v>104.5</v>
      </c>
      <c r="T288" s="66">
        <v>1406562.6950000001</v>
      </c>
      <c r="U288" s="77">
        <v>102.6</v>
      </c>
      <c r="V288" s="66">
        <f t="shared" ref="V288:V301" si="140">ROUND(P288*U288/100,3)</f>
        <v>1352464.13</v>
      </c>
      <c r="W288" s="77">
        <v>104</v>
      </c>
      <c r="X288" s="66">
        <v>1502338.362</v>
      </c>
      <c r="Y288" s="77">
        <v>102.8</v>
      </c>
      <c r="Z288" s="66">
        <f t="shared" ref="Z288:Z301" si="141">ROUND(T288*Y288/100,3)</f>
        <v>1445946.45</v>
      </c>
      <c r="AA288" s="77">
        <v>103.9</v>
      </c>
    </row>
    <row r="289" spans="1:30" s="32" customFormat="1" ht="18.75">
      <c r="A289" s="31">
        <v>102870</v>
      </c>
      <c r="B289" s="31" t="e">
        <f t="shared" si="139"/>
        <v>#REF!</v>
      </c>
      <c r="C289" s="31">
        <v>315034</v>
      </c>
      <c r="D289" s="78"/>
      <c r="E289" s="78"/>
      <c r="F289" s="77"/>
      <c r="G289" s="77"/>
      <c r="H289" s="77"/>
      <c r="I289" s="77"/>
      <c r="J289" s="77"/>
      <c r="K289" s="77"/>
      <c r="L289" s="66">
        <f t="shared" ref="L289:L301" si="142">ROUND(N289*O289/100,3)</f>
        <v>0</v>
      </c>
      <c r="M289" s="77"/>
      <c r="N289" s="66">
        <f t="shared" ref="N289:N301" si="143">ROUND(J289*M289/100,3)</f>
        <v>0</v>
      </c>
      <c r="O289" s="77"/>
      <c r="P289" s="66">
        <f t="shared" ref="P289:P301" si="144">ROUND(R289*S289/100,3)</f>
        <v>0</v>
      </c>
      <c r="Q289" s="77"/>
      <c r="R289" s="66">
        <f t="shared" ref="R289:R301" si="145">ROUND(L289*Q289/100,3)</f>
        <v>0</v>
      </c>
      <c r="S289" s="77"/>
      <c r="T289" s="66">
        <f t="shared" ref="T289:T301" si="146">ROUND(V289*W289/100,3)</f>
        <v>0</v>
      </c>
      <c r="U289" s="77"/>
      <c r="V289" s="66">
        <f t="shared" si="140"/>
        <v>0</v>
      </c>
      <c r="W289" s="77"/>
      <c r="X289" s="66">
        <f t="shared" ref="X289:X301" si="147">ROUND(Z289*AA289/100,3)</f>
        <v>0</v>
      </c>
      <c r="Y289" s="77"/>
      <c r="Z289" s="66">
        <f t="shared" si="141"/>
        <v>0</v>
      </c>
      <c r="AA289" s="77"/>
    </row>
    <row r="290" spans="1:30" s="32" customFormat="1" ht="18.75">
      <c r="A290" s="31">
        <v>102880</v>
      </c>
      <c r="B290" s="31" t="e">
        <f t="shared" si="139"/>
        <v>#REF!</v>
      </c>
      <c r="C290" s="31">
        <v>315035</v>
      </c>
      <c r="D290" s="78"/>
      <c r="E290" s="78"/>
      <c r="F290" s="77"/>
      <c r="G290" s="77"/>
      <c r="H290" s="77"/>
      <c r="I290" s="77"/>
      <c r="J290" s="77"/>
      <c r="K290" s="77"/>
      <c r="L290" s="66">
        <f t="shared" si="142"/>
        <v>0</v>
      </c>
      <c r="M290" s="77"/>
      <c r="N290" s="66">
        <f t="shared" si="143"/>
        <v>0</v>
      </c>
      <c r="O290" s="77"/>
      <c r="P290" s="66">
        <f t="shared" si="144"/>
        <v>0</v>
      </c>
      <c r="Q290" s="77"/>
      <c r="R290" s="66">
        <f t="shared" si="145"/>
        <v>0</v>
      </c>
      <c r="S290" s="77"/>
      <c r="T290" s="66">
        <f t="shared" si="146"/>
        <v>0</v>
      </c>
      <c r="U290" s="77"/>
      <c r="V290" s="66">
        <f t="shared" si="140"/>
        <v>0</v>
      </c>
      <c r="W290" s="77"/>
      <c r="X290" s="66">
        <f t="shared" si="147"/>
        <v>0</v>
      </c>
      <c r="Y290" s="77"/>
      <c r="Z290" s="66">
        <f t="shared" si="141"/>
        <v>0</v>
      </c>
      <c r="AA290" s="77"/>
    </row>
    <row r="291" spans="1:30" s="32" customFormat="1" ht="18.75">
      <c r="A291" s="31">
        <v>102890</v>
      </c>
      <c r="B291" s="31" t="e">
        <f t="shared" si="139"/>
        <v>#REF!</v>
      </c>
      <c r="C291" s="31">
        <v>315036</v>
      </c>
      <c r="D291" s="78"/>
      <c r="E291" s="78"/>
      <c r="F291" s="77"/>
      <c r="G291" s="77"/>
      <c r="H291" s="77"/>
      <c r="I291" s="77"/>
      <c r="J291" s="77"/>
      <c r="K291" s="77"/>
      <c r="L291" s="66">
        <f t="shared" si="142"/>
        <v>0</v>
      </c>
      <c r="M291" s="77"/>
      <c r="N291" s="66">
        <f t="shared" si="143"/>
        <v>0</v>
      </c>
      <c r="O291" s="77"/>
      <c r="P291" s="66">
        <f t="shared" si="144"/>
        <v>0</v>
      </c>
      <c r="Q291" s="77"/>
      <c r="R291" s="66">
        <f t="shared" si="145"/>
        <v>0</v>
      </c>
      <c r="S291" s="77"/>
      <c r="T291" s="66">
        <f t="shared" si="146"/>
        <v>0</v>
      </c>
      <c r="U291" s="77"/>
      <c r="V291" s="66">
        <f t="shared" si="140"/>
        <v>0</v>
      </c>
      <c r="W291" s="77"/>
      <c r="X291" s="66">
        <f t="shared" si="147"/>
        <v>0</v>
      </c>
      <c r="Y291" s="77"/>
      <c r="Z291" s="66">
        <f t="shared" si="141"/>
        <v>0</v>
      </c>
      <c r="AA291" s="77"/>
    </row>
    <row r="292" spans="1:30" s="32" customFormat="1" ht="18.75">
      <c r="A292" s="31">
        <v>102900</v>
      </c>
      <c r="B292" s="31" t="e">
        <f t="shared" si="139"/>
        <v>#REF!</v>
      </c>
      <c r="C292" s="31">
        <v>315037</v>
      </c>
      <c r="D292" s="78"/>
      <c r="E292" s="78"/>
      <c r="F292" s="77"/>
      <c r="G292" s="77"/>
      <c r="H292" s="77"/>
      <c r="I292" s="77"/>
      <c r="J292" s="77"/>
      <c r="K292" s="77"/>
      <c r="L292" s="66">
        <f t="shared" si="142"/>
        <v>0</v>
      </c>
      <c r="M292" s="77"/>
      <c r="N292" s="66">
        <f t="shared" si="143"/>
        <v>0</v>
      </c>
      <c r="O292" s="77"/>
      <c r="P292" s="66">
        <f t="shared" si="144"/>
        <v>0</v>
      </c>
      <c r="Q292" s="77"/>
      <c r="R292" s="66">
        <f t="shared" si="145"/>
        <v>0</v>
      </c>
      <c r="S292" s="77"/>
      <c r="T292" s="66">
        <f t="shared" si="146"/>
        <v>0</v>
      </c>
      <c r="U292" s="77"/>
      <c r="V292" s="66">
        <f t="shared" si="140"/>
        <v>0</v>
      </c>
      <c r="W292" s="77"/>
      <c r="X292" s="66">
        <f t="shared" si="147"/>
        <v>0</v>
      </c>
      <c r="Y292" s="77"/>
      <c r="Z292" s="66">
        <f t="shared" si="141"/>
        <v>0</v>
      </c>
      <c r="AA292" s="77"/>
    </row>
    <row r="293" spans="1:30" s="32" customFormat="1" ht="18.75">
      <c r="A293" s="31">
        <v>102910</v>
      </c>
      <c r="B293" s="31" t="e">
        <f t="shared" si="139"/>
        <v>#REF!</v>
      </c>
      <c r="C293" s="31">
        <v>315038</v>
      </c>
      <c r="D293" s="78"/>
      <c r="E293" s="78"/>
      <c r="F293" s="77"/>
      <c r="G293" s="77"/>
      <c r="H293" s="77"/>
      <c r="I293" s="77"/>
      <c r="J293" s="77"/>
      <c r="K293" s="77"/>
      <c r="L293" s="66">
        <f t="shared" si="142"/>
        <v>0</v>
      </c>
      <c r="M293" s="77"/>
      <c r="N293" s="66">
        <f t="shared" si="143"/>
        <v>0</v>
      </c>
      <c r="O293" s="77"/>
      <c r="P293" s="66">
        <f t="shared" si="144"/>
        <v>0</v>
      </c>
      <c r="Q293" s="77"/>
      <c r="R293" s="66">
        <f t="shared" si="145"/>
        <v>0</v>
      </c>
      <c r="S293" s="77"/>
      <c r="T293" s="66">
        <f t="shared" si="146"/>
        <v>0</v>
      </c>
      <c r="U293" s="77"/>
      <c r="V293" s="66">
        <f t="shared" si="140"/>
        <v>0</v>
      </c>
      <c r="W293" s="77"/>
      <c r="X293" s="66">
        <f t="shared" si="147"/>
        <v>0</v>
      </c>
      <c r="Y293" s="77"/>
      <c r="Z293" s="66">
        <f t="shared" si="141"/>
        <v>0</v>
      </c>
      <c r="AA293" s="77"/>
    </row>
    <row r="294" spans="1:30" s="32" customFormat="1" ht="18.75">
      <c r="A294" s="31">
        <v>102920</v>
      </c>
      <c r="B294" s="31" t="e">
        <f t="shared" si="139"/>
        <v>#REF!</v>
      </c>
      <c r="C294" s="31">
        <v>315039</v>
      </c>
      <c r="D294" s="78"/>
      <c r="E294" s="78"/>
      <c r="F294" s="77"/>
      <c r="G294" s="77"/>
      <c r="H294" s="77"/>
      <c r="I294" s="77"/>
      <c r="J294" s="77"/>
      <c r="K294" s="77"/>
      <c r="L294" s="66">
        <f t="shared" si="142"/>
        <v>0</v>
      </c>
      <c r="M294" s="77"/>
      <c r="N294" s="66">
        <f t="shared" si="143"/>
        <v>0</v>
      </c>
      <c r="O294" s="77"/>
      <c r="P294" s="66">
        <f t="shared" si="144"/>
        <v>0</v>
      </c>
      <c r="Q294" s="77"/>
      <c r="R294" s="66">
        <f t="shared" si="145"/>
        <v>0</v>
      </c>
      <c r="S294" s="77"/>
      <c r="T294" s="66">
        <f t="shared" si="146"/>
        <v>0</v>
      </c>
      <c r="U294" s="77"/>
      <c r="V294" s="66">
        <f t="shared" si="140"/>
        <v>0</v>
      </c>
      <c r="W294" s="77"/>
      <c r="X294" s="66">
        <f t="shared" si="147"/>
        <v>0</v>
      </c>
      <c r="Y294" s="77"/>
      <c r="Z294" s="66">
        <f t="shared" si="141"/>
        <v>0</v>
      </c>
      <c r="AA294" s="77"/>
    </row>
    <row r="295" spans="1:30" s="32" customFormat="1" ht="18.75">
      <c r="A295" s="31">
        <v>102930</v>
      </c>
      <c r="B295" s="31" t="e">
        <f t="shared" si="139"/>
        <v>#REF!</v>
      </c>
      <c r="C295" s="31">
        <v>315040</v>
      </c>
      <c r="D295" s="78"/>
      <c r="E295" s="78"/>
      <c r="F295" s="77"/>
      <c r="G295" s="77"/>
      <c r="H295" s="77"/>
      <c r="I295" s="77"/>
      <c r="J295" s="77"/>
      <c r="K295" s="77"/>
      <c r="L295" s="66">
        <f t="shared" si="142"/>
        <v>0</v>
      </c>
      <c r="M295" s="77"/>
      <c r="N295" s="66">
        <f t="shared" si="143"/>
        <v>0</v>
      </c>
      <c r="O295" s="77"/>
      <c r="P295" s="66">
        <f t="shared" si="144"/>
        <v>0</v>
      </c>
      <c r="Q295" s="77"/>
      <c r="R295" s="66">
        <f t="shared" si="145"/>
        <v>0</v>
      </c>
      <c r="S295" s="77"/>
      <c r="T295" s="66">
        <f t="shared" si="146"/>
        <v>0</v>
      </c>
      <c r="U295" s="77"/>
      <c r="V295" s="66">
        <f t="shared" si="140"/>
        <v>0</v>
      </c>
      <c r="W295" s="77"/>
      <c r="X295" s="66">
        <f t="shared" si="147"/>
        <v>0</v>
      </c>
      <c r="Y295" s="77"/>
      <c r="Z295" s="66">
        <f t="shared" si="141"/>
        <v>0</v>
      </c>
      <c r="AA295" s="77"/>
    </row>
    <row r="296" spans="1:30" s="32" customFormat="1" ht="18.75">
      <c r="A296" s="31">
        <v>102940</v>
      </c>
      <c r="B296" s="31" t="e">
        <f t="shared" si="139"/>
        <v>#REF!</v>
      </c>
      <c r="C296" s="31">
        <v>315041</v>
      </c>
      <c r="D296" s="78"/>
      <c r="E296" s="78"/>
      <c r="F296" s="77"/>
      <c r="G296" s="77"/>
      <c r="H296" s="77"/>
      <c r="I296" s="77"/>
      <c r="J296" s="77"/>
      <c r="K296" s="77"/>
      <c r="L296" s="66">
        <f t="shared" si="142"/>
        <v>0</v>
      </c>
      <c r="M296" s="77"/>
      <c r="N296" s="66">
        <f t="shared" si="143"/>
        <v>0</v>
      </c>
      <c r="O296" s="77"/>
      <c r="P296" s="66">
        <f t="shared" si="144"/>
        <v>0</v>
      </c>
      <c r="Q296" s="77"/>
      <c r="R296" s="66">
        <f t="shared" si="145"/>
        <v>0</v>
      </c>
      <c r="S296" s="77"/>
      <c r="T296" s="66">
        <f t="shared" si="146"/>
        <v>0</v>
      </c>
      <c r="U296" s="77"/>
      <c r="V296" s="66">
        <f t="shared" si="140"/>
        <v>0</v>
      </c>
      <c r="W296" s="77"/>
      <c r="X296" s="66">
        <f t="shared" si="147"/>
        <v>0</v>
      </c>
      <c r="Y296" s="77"/>
      <c r="Z296" s="66">
        <f t="shared" si="141"/>
        <v>0</v>
      </c>
      <c r="AA296" s="77"/>
    </row>
    <row r="297" spans="1:30" s="32" customFormat="1" ht="18.75">
      <c r="A297" s="31">
        <v>102950</v>
      </c>
      <c r="B297" s="31" t="e">
        <f t="shared" si="139"/>
        <v>#REF!</v>
      </c>
      <c r="C297" s="31">
        <v>315042</v>
      </c>
      <c r="D297" s="78"/>
      <c r="E297" s="78"/>
      <c r="F297" s="77"/>
      <c r="G297" s="77"/>
      <c r="H297" s="77"/>
      <c r="I297" s="77"/>
      <c r="J297" s="77"/>
      <c r="K297" s="77"/>
      <c r="L297" s="66">
        <f t="shared" si="142"/>
        <v>0</v>
      </c>
      <c r="M297" s="77"/>
      <c r="N297" s="66">
        <f t="shared" si="143"/>
        <v>0</v>
      </c>
      <c r="O297" s="77"/>
      <c r="P297" s="66">
        <f t="shared" si="144"/>
        <v>0</v>
      </c>
      <c r="Q297" s="77"/>
      <c r="R297" s="66">
        <f t="shared" si="145"/>
        <v>0</v>
      </c>
      <c r="S297" s="77"/>
      <c r="T297" s="66">
        <f t="shared" si="146"/>
        <v>0</v>
      </c>
      <c r="U297" s="77"/>
      <c r="V297" s="66">
        <f t="shared" si="140"/>
        <v>0</v>
      </c>
      <c r="W297" s="77"/>
      <c r="X297" s="66">
        <f t="shared" si="147"/>
        <v>0</v>
      </c>
      <c r="Y297" s="77"/>
      <c r="Z297" s="66">
        <f t="shared" si="141"/>
        <v>0</v>
      </c>
      <c r="AA297" s="77"/>
    </row>
    <row r="298" spans="1:30" s="32" customFormat="1" ht="18.75">
      <c r="A298" s="31">
        <v>102960</v>
      </c>
      <c r="B298" s="31" t="e">
        <f t="shared" si="139"/>
        <v>#REF!</v>
      </c>
      <c r="C298" s="31">
        <v>315043</v>
      </c>
      <c r="D298" s="78"/>
      <c r="E298" s="78"/>
      <c r="F298" s="77"/>
      <c r="G298" s="77"/>
      <c r="H298" s="77"/>
      <c r="I298" s="77"/>
      <c r="J298" s="77"/>
      <c r="K298" s="77"/>
      <c r="L298" s="66">
        <f t="shared" si="142"/>
        <v>0</v>
      </c>
      <c r="M298" s="77"/>
      <c r="N298" s="66">
        <f t="shared" si="143"/>
        <v>0</v>
      </c>
      <c r="O298" s="77"/>
      <c r="P298" s="66">
        <f t="shared" si="144"/>
        <v>0</v>
      </c>
      <c r="Q298" s="77"/>
      <c r="R298" s="66">
        <f t="shared" si="145"/>
        <v>0</v>
      </c>
      <c r="S298" s="77"/>
      <c r="T298" s="66">
        <f t="shared" si="146"/>
        <v>0</v>
      </c>
      <c r="U298" s="77"/>
      <c r="V298" s="66">
        <f t="shared" si="140"/>
        <v>0</v>
      </c>
      <c r="W298" s="77"/>
      <c r="X298" s="66">
        <f t="shared" si="147"/>
        <v>0</v>
      </c>
      <c r="Y298" s="77"/>
      <c r="Z298" s="66">
        <f t="shared" si="141"/>
        <v>0</v>
      </c>
      <c r="AA298" s="77"/>
    </row>
    <row r="299" spans="1:30" s="32" customFormat="1" ht="18.75">
      <c r="A299" s="31">
        <v>102970</v>
      </c>
      <c r="B299" s="31" t="e">
        <f t="shared" si="139"/>
        <v>#REF!</v>
      </c>
      <c r="C299" s="31">
        <v>315044</v>
      </c>
      <c r="D299" s="78"/>
      <c r="E299" s="78"/>
      <c r="F299" s="77"/>
      <c r="G299" s="77"/>
      <c r="H299" s="77"/>
      <c r="I299" s="77"/>
      <c r="J299" s="77"/>
      <c r="K299" s="77"/>
      <c r="L299" s="66">
        <f t="shared" si="142"/>
        <v>0</v>
      </c>
      <c r="M299" s="77"/>
      <c r="N299" s="66">
        <f t="shared" si="143"/>
        <v>0</v>
      </c>
      <c r="O299" s="77"/>
      <c r="P299" s="66">
        <f t="shared" si="144"/>
        <v>0</v>
      </c>
      <c r="Q299" s="77"/>
      <c r="R299" s="66">
        <f t="shared" si="145"/>
        <v>0</v>
      </c>
      <c r="S299" s="77"/>
      <c r="T299" s="66">
        <f t="shared" si="146"/>
        <v>0</v>
      </c>
      <c r="U299" s="77"/>
      <c r="V299" s="66">
        <f t="shared" si="140"/>
        <v>0</v>
      </c>
      <c r="W299" s="77"/>
      <c r="X299" s="66">
        <f t="shared" si="147"/>
        <v>0</v>
      </c>
      <c r="Y299" s="77"/>
      <c r="Z299" s="66">
        <f t="shared" si="141"/>
        <v>0</v>
      </c>
      <c r="AA299" s="77"/>
    </row>
    <row r="300" spans="1:30" s="32" customFormat="1" ht="18.75">
      <c r="A300" s="31">
        <v>102980</v>
      </c>
      <c r="B300" s="31" t="e">
        <f t="shared" si="139"/>
        <v>#REF!</v>
      </c>
      <c r="C300" s="31">
        <v>315045</v>
      </c>
      <c r="D300" s="78"/>
      <c r="E300" s="78"/>
      <c r="F300" s="77"/>
      <c r="G300" s="77"/>
      <c r="H300" s="77"/>
      <c r="I300" s="77"/>
      <c r="J300" s="77"/>
      <c r="K300" s="77"/>
      <c r="L300" s="66">
        <f t="shared" si="142"/>
        <v>0</v>
      </c>
      <c r="M300" s="77"/>
      <c r="N300" s="66">
        <f t="shared" si="143"/>
        <v>0</v>
      </c>
      <c r="O300" s="77"/>
      <c r="P300" s="66">
        <f t="shared" si="144"/>
        <v>0</v>
      </c>
      <c r="Q300" s="77"/>
      <c r="R300" s="66">
        <f t="shared" si="145"/>
        <v>0</v>
      </c>
      <c r="S300" s="77"/>
      <c r="T300" s="66">
        <f t="shared" si="146"/>
        <v>0</v>
      </c>
      <c r="U300" s="77"/>
      <c r="V300" s="66">
        <f t="shared" si="140"/>
        <v>0</v>
      </c>
      <c r="W300" s="77"/>
      <c r="X300" s="66">
        <f t="shared" si="147"/>
        <v>0</v>
      </c>
      <c r="Y300" s="77"/>
      <c r="Z300" s="66">
        <f t="shared" si="141"/>
        <v>0</v>
      </c>
      <c r="AA300" s="77"/>
    </row>
    <row r="301" spans="1:30" s="32" customFormat="1" ht="18.75">
      <c r="A301" s="31">
        <v>102990</v>
      </c>
      <c r="B301" s="31" t="e">
        <f t="shared" si="139"/>
        <v>#REF!</v>
      </c>
      <c r="C301" s="31">
        <v>315046</v>
      </c>
      <c r="D301" s="78"/>
      <c r="E301" s="78"/>
      <c r="F301" s="77"/>
      <c r="G301" s="77"/>
      <c r="H301" s="77"/>
      <c r="I301" s="77"/>
      <c r="J301" s="77"/>
      <c r="K301" s="77"/>
      <c r="L301" s="66">
        <f t="shared" si="142"/>
        <v>0</v>
      </c>
      <c r="M301" s="77"/>
      <c r="N301" s="66">
        <f t="shared" si="143"/>
        <v>0</v>
      </c>
      <c r="O301" s="77"/>
      <c r="P301" s="66">
        <f t="shared" si="144"/>
        <v>0</v>
      </c>
      <c r="Q301" s="77"/>
      <c r="R301" s="66">
        <f t="shared" si="145"/>
        <v>0</v>
      </c>
      <c r="S301" s="77"/>
      <c r="T301" s="66">
        <f t="shared" si="146"/>
        <v>0</v>
      </c>
      <c r="U301" s="77"/>
      <c r="V301" s="66">
        <f t="shared" si="140"/>
        <v>0</v>
      </c>
      <c r="W301" s="77"/>
      <c r="X301" s="66">
        <f t="shared" si="147"/>
        <v>0</v>
      </c>
      <c r="Y301" s="77"/>
      <c r="Z301" s="66">
        <f t="shared" si="141"/>
        <v>0</v>
      </c>
      <c r="AA301" s="77"/>
    </row>
    <row r="302" spans="1:30" s="11" customFormat="1" ht="56.25">
      <c r="A302" s="13">
        <v>103000</v>
      </c>
      <c r="B302" s="13" t="e">
        <f t="shared" si="139"/>
        <v>#REF!</v>
      </c>
      <c r="C302" s="13">
        <v>316000</v>
      </c>
      <c r="D302" s="19" t="s">
        <v>949</v>
      </c>
      <c r="E302" s="19"/>
      <c r="F302" s="64">
        <f>ROUND(F304+F305,3)</f>
        <v>0</v>
      </c>
      <c r="G302" s="63"/>
      <c r="H302" s="64">
        <f>ROUND(H304+H305,3)</f>
        <v>0</v>
      </c>
      <c r="I302" s="63"/>
      <c r="J302" s="64">
        <f>ROUND(J304+J305,3)</f>
        <v>0</v>
      </c>
      <c r="K302" s="63"/>
      <c r="L302" s="64">
        <f>ROUND(L304+L305,3)</f>
        <v>0</v>
      </c>
      <c r="M302" s="64">
        <f>IF(J302,SUM(N302/J302*100),0)</f>
        <v>0</v>
      </c>
      <c r="N302" s="64">
        <f>ROUND(N304+N305,3)</f>
        <v>0</v>
      </c>
      <c r="O302" s="64">
        <f>IF(N302,L302/N302*100,100)</f>
        <v>100</v>
      </c>
      <c r="P302" s="64">
        <f>ROUND(P304+P305,3)</f>
        <v>0</v>
      </c>
      <c r="Q302" s="64">
        <f>IF(L302,SUM(R302/L302*100),0)</f>
        <v>0</v>
      </c>
      <c r="R302" s="64">
        <f>ROUND(R304+R305,3)</f>
        <v>0</v>
      </c>
      <c r="S302" s="64">
        <f>IF(R302,P302/R302*100,100)</f>
        <v>100</v>
      </c>
      <c r="T302" s="64">
        <f>ROUND(T304+T305,3)</f>
        <v>0</v>
      </c>
      <c r="U302" s="64">
        <f>IF(P302,SUM(V302/P302*100),0)</f>
        <v>0</v>
      </c>
      <c r="V302" s="64">
        <f>ROUND(V304+V305,3)</f>
        <v>0</v>
      </c>
      <c r="W302" s="64">
        <f>IF(V302,T302/V302*100,100)</f>
        <v>100</v>
      </c>
      <c r="X302" s="64">
        <f>ROUND(X304+X305,3)</f>
        <v>0</v>
      </c>
      <c r="Y302" s="64">
        <f>IF(T302,SUM(Z302/T302*100),0)</f>
        <v>0</v>
      </c>
      <c r="Z302" s="64">
        <f>ROUND(Z304+Z305,3)</f>
        <v>0</v>
      </c>
      <c r="AA302" s="64">
        <f>IF(Z302,X302/Z302*100,100)</f>
        <v>100</v>
      </c>
      <c r="AD302" s="24" t="s">
        <v>112</v>
      </c>
    </row>
    <row r="303" spans="1:30" s="11" customFormat="1" ht="18.75">
      <c r="A303" s="13">
        <v>103010</v>
      </c>
      <c r="B303" s="13"/>
      <c r="C303" s="13"/>
      <c r="D303" s="75" t="s">
        <v>70</v>
      </c>
      <c r="E303" s="75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66"/>
      <c r="AA303" s="93"/>
    </row>
    <row r="304" spans="1:30" s="32" customFormat="1" ht="18.75">
      <c r="A304" s="31">
        <v>103020</v>
      </c>
      <c r="B304" s="31" t="e">
        <f>VALUE(CONCATENATE($A$2,$C$3,C304))</f>
        <v>#REF!</v>
      </c>
      <c r="C304" s="31">
        <v>316010</v>
      </c>
      <c r="D304" s="67" t="s">
        <v>71</v>
      </c>
      <c r="E304" s="67"/>
      <c r="F304" s="87"/>
      <c r="G304" s="87"/>
      <c r="H304" s="87"/>
      <c r="I304" s="87"/>
      <c r="J304" s="87"/>
      <c r="K304" s="87"/>
      <c r="L304" s="68">
        <f>ROUND(N304*O304/100,3)</f>
        <v>0</v>
      </c>
      <c r="M304" s="77"/>
      <c r="N304" s="68">
        <f>ROUND(J304*M304/100,3)</f>
        <v>0</v>
      </c>
      <c r="O304" s="77"/>
      <c r="P304" s="68">
        <f>ROUND(R304*S304/100,3)</f>
        <v>0</v>
      </c>
      <c r="Q304" s="77"/>
      <c r="R304" s="68">
        <f>ROUND(L304*Q304/100,3)</f>
        <v>0</v>
      </c>
      <c r="S304" s="77"/>
      <c r="T304" s="68">
        <f>ROUND(V304*W304/100,3)</f>
        <v>0</v>
      </c>
      <c r="U304" s="77"/>
      <c r="V304" s="68">
        <f>ROUND(P304*U304/100,3)</f>
        <v>0</v>
      </c>
      <c r="W304" s="77"/>
      <c r="X304" s="68">
        <f>ROUND(Z304*AA304/100,3)</f>
        <v>0</v>
      </c>
      <c r="Y304" s="77"/>
      <c r="Z304" s="68">
        <f>ROUND(T304*Y304/100,3)</f>
        <v>0</v>
      </c>
      <c r="AA304" s="77"/>
      <c r="AD304" s="33" t="s">
        <v>110</v>
      </c>
    </row>
    <row r="305" spans="1:30" s="32" customFormat="1" ht="18.75">
      <c r="A305" s="31">
        <v>103030</v>
      </c>
      <c r="B305" s="31" t="e">
        <f>VALUE(CONCATENATE($A$2,$C$3,C305))</f>
        <v>#REF!</v>
      </c>
      <c r="C305" s="31">
        <v>316020</v>
      </c>
      <c r="D305" s="69" t="s">
        <v>72</v>
      </c>
      <c r="E305" s="69"/>
      <c r="F305" s="70">
        <f>ROUND(SUM(F307:F321),3)</f>
        <v>0</v>
      </c>
      <c r="G305" s="71"/>
      <c r="H305" s="70">
        <f>ROUND(SUM(H307:H321),3)</f>
        <v>0</v>
      </c>
      <c r="I305" s="71"/>
      <c r="J305" s="70">
        <f>ROUND(SUM(J307:J321),3)</f>
        <v>0</v>
      </c>
      <c r="K305" s="71"/>
      <c r="L305" s="70">
        <f>ROUND(SUM(L307:L321),3)</f>
        <v>0</v>
      </c>
      <c r="M305" s="70">
        <f>IF(J305,N305/J305*100,0)</f>
        <v>0</v>
      </c>
      <c r="N305" s="70">
        <f>ROUND(SUM(N307:N321),3)</f>
        <v>0</v>
      </c>
      <c r="O305" s="70">
        <f>IF(N305,L305/N305*100,100)</f>
        <v>100</v>
      </c>
      <c r="P305" s="70">
        <f>ROUND(SUM(P307:P321),3)</f>
        <v>0</v>
      </c>
      <c r="Q305" s="70">
        <f>IF(L305,R305/L305*100,0)</f>
        <v>0</v>
      </c>
      <c r="R305" s="70">
        <f>ROUND(SUM(R307:R321),3)</f>
        <v>0</v>
      </c>
      <c r="S305" s="70">
        <f>IF(R305,P305/R305*100,100)</f>
        <v>100</v>
      </c>
      <c r="T305" s="70">
        <f>ROUND(SUM(T307:T321),3)</f>
        <v>0</v>
      </c>
      <c r="U305" s="70">
        <f>IF(P305,V305/P305*100,0)</f>
        <v>0</v>
      </c>
      <c r="V305" s="70">
        <f>ROUND(SUM(V307:V321),3)</f>
        <v>0</v>
      </c>
      <c r="W305" s="70">
        <f>IF(V305,T305/V305*100,100)</f>
        <v>100</v>
      </c>
      <c r="X305" s="70">
        <f>ROUND(SUM(X307:X321),3)</f>
        <v>0</v>
      </c>
      <c r="Y305" s="70">
        <f>IF(T305,Z305/T305*100,0)</f>
        <v>0</v>
      </c>
      <c r="Z305" s="70">
        <f>ROUND(SUM(Z307:Z321),3)</f>
        <v>0</v>
      </c>
      <c r="AA305" s="70">
        <f>IF(Z305,X305/Z305*100,100)</f>
        <v>100</v>
      </c>
      <c r="AD305" s="33" t="s">
        <v>111</v>
      </c>
    </row>
    <row r="306" spans="1:30" s="32" customFormat="1" ht="18.75">
      <c r="A306" s="31">
        <v>103040</v>
      </c>
      <c r="B306" s="31"/>
      <c r="C306" s="31"/>
      <c r="D306" s="75" t="s">
        <v>77</v>
      </c>
      <c r="E306" s="75"/>
      <c r="F306" s="66"/>
      <c r="G306" s="68"/>
      <c r="H306" s="66"/>
      <c r="I306" s="68"/>
      <c r="J306" s="66"/>
      <c r="K306" s="68"/>
      <c r="L306" s="66"/>
      <c r="M306" s="68"/>
      <c r="N306" s="66"/>
      <c r="O306" s="68"/>
      <c r="P306" s="66"/>
      <c r="Q306" s="68"/>
      <c r="R306" s="66"/>
      <c r="S306" s="68"/>
      <c r="T306" s="66"/>
      <c r="U306" s="68"/>
      <c r="V306" s="66"/>
      <c r="W306" s="68"/>
      <c r="X306" s="66"/>
      <c r="Y306" s="68"/>
      <c r="Z306" s="66"/>
      <c r="AA306" s="68"/>
    </row>
    <row r="307" spans="1:30" s="32" customFormat="1" ht="18.75">
      <c r="A307" s="31"/>
      <c r="B307" s="31"/>
      <c r="C307" s="31"/>
      <c r="D307" s="78"/>
      <c r="E307" s="78"/>
      <c r="F307" s="77"/>
      <c r="G307" s="77"/>
      <c r="H307" s="77"/>
      <c r="I307" s="77"/>
      <c r="J307" s="77"/>
      <c r="K307" s="77"/>
      <c r="L307" s="79"/>
      <c r="M307" s="77"/>
      <c r="N307" s="79"/>
      <c r="O307" s="77"/>
      <c r="P307" s="79"/>
      <c r="Q307" s="77"/>
      <c r="R307" s="79"/>
      <c r="S307" s="77"/>
      <c r="T307" s="79"/>
      <c r="U307" s="77"/>
      <c r="V307" s="79"/>
      <c r="W307" s="77"/>
      <c r="X307" s="79"/>
      <c r="Y307" s="77"/>
      <c r="Z307" s="79"/>
      <c r="AA307" s="77"/>
      <c r="AD307" s="33"/>
    </row>
    <row r="308" spans="1:30" s="32" customFormat="1" ht="18.75">
      <c r="A308" s="31"/>
      <c r="B308" s="31"/>
      <c r="C308" s="31"/>
      <c r="D308" s="78"/>
      <c r="E308" s="78"/>
      <c r="F308" s="77"/>
      <c r="G308" s="77"/>
      <c r="H308" s="77"/>
      <c r="I308" s="77"/>
      <c r="J308" s="77"/>
      <c r="K308" s="77"/>
      <c r="L308" s="66"/>
      <c r="M308" s="77"/>
      <c r="N308" s="66"/>
      <c r="O308" s="77"/>
      <c r="P308" s="66"/>
      <c r="Q308" s="77"/>
      <c r="R308" s="66"/>
      <c r="S308" s="77"/>
      <c r="T308" s="66"/>
      <c r="U308" s="77"/>
      <c r="V308" s="66"/>
      <c r="W308" s="77"/>
      <c r="X308" s="66"/>
      <c r="Y308" s="77"/>
      <c r="Z308" s="66"/>
      <c r="AA308" s="77"/>
    </row>
    <row r="309" spans="1:30" s="32" customFormat="1" ht="18.75">
      <c r="A309" s="31">
        <v>103070</v>
      </c>
      <c r="B309" s="31" t="e">
        <f t="shared" ref="B309:B322" si="148">VALUE(CONCATENATE($A$2,$C$3,C309))</f>
        <v>#REF!</v>
      </c>
      <c r="C309" s="31">
        <v>316032</v>
      </c>
      <c r="D309" s="78"/>
      <c r="E309" s="78"/>
      <c r="F309" s="77"/>
      <c r="G309" s="77"/>
      <c r="H309" s="77"/>
      <c r="I309" s="77"/>
      <c r="J309" s="77"/>
      <c r="K309" s="77"/>
      <c r="L309" s="66">
        <f t="shared" ref="L309:L321" si="149">ROUND(N309*O309/100,3)</f>
        <v>0</v>
      </c>
      <c r="M309" s="77"/>
      <c r="N309" s="66">
        <f t="shared" ref="N309:N321" si="150">ROUND(J309*M309/100,3)</f>
        <v>0</v>
      </c>
      <c r="O309" s="77"/>
      <c r="P309" s="66">
        <f t="shared" ref="P309:P321" si="151">ROUND(R309*S309/100,3)</f>
        <v>0</v>
      </c>
      <c r="Q309" s="77"/>
      <c r="R309" s="66">
        <f t="shared" ref="R309:R321" si="152">ROUND(L309*Q309/100,3)</f>
        <v>0</v>
      </c>
      <c r="S309" s="77"/>
      <c r="T309" s="66">
        <f t="shared" ref="T309:T321" si="153">ROUND(V309*W309/100,3)</f>
        <v>0</v>
      </c>
      <c r="U309" s="77"/>
      <c r="V309" s="66">
        <f t="shared" ref="V309:V321" si="154">ROUND(P309*U309/100,3)</f>
        <v>0</v>
      </c>
      <c r="W309" s="77"/>
      <c r="X309" s="66">
        <f t="shared" ref="X309:X321" si="155">ROUND(Z309*AA309/100,3)</f>
        <v>0</v>
      </c>
      <c r="Y309" s="77"/>
      <c r="Z309" s="66">
        <f t="shared" ref="Z309:Z321" si="156">ROUND(T309*Y309/100,3)</f>
        <v>0</v>
      </c>
      <c r="AA309" s="77"/>
    </row>
    <row r="310" spans="1:30" s="32" customFormat="1" ht="18.75">
      <c r="A310" s="31">
        <v>103080</v>
      </c>
      <c r="B310" s="31" t="e">
        <f t="shared" si="148"/>
        <v>#REF!</v>
      </c>
      <c r="C310" s="31">
        <v>316033</v>
      </c>
      <c r="D310" s="78"/>
      <c r="E310" s="78"/>
      <c r="F310" s="77"/>
      <c r="G310" s="77"/>
      <c r="H310" s="77"/>
      <c r="I310" s="77"/>
      <c r="J310" s="77"/>
      <c r="K310" s="77"/>
      <c r="L310" s="66">
        <f t="shared" si="149"/>
        <v>0</v>
      </c>
      <c r="M310" s="77"/>
      <c r="N310" s="66">
        <f t="shared" si="150"/>
        <v>0</v>
      </c>
      <c r="O310" s="77"/>
      <c r="P310" s="66">
        <f t="shared" si="151"/>
        <v>0</v>
      </c>
      <c r="Q310" s="77"/>
      <c r="R310" s="66">
        <f t="shared" si="152"/>
        <v>0</v>
      </c>
      <c r="S310" s="77"/>
      <c r="T310" s="66">
        <f t="shared" si="153"/>
        <v>0</v>
      </c>
      <c r="U310" s="77"/>
      <c r="V310" s="66">
        <f t="shared" si="154"/>
        <v>0</v>
      </c>
      <c r="W310" s="77"/>
      <c r="X310" s="66">
        <f t="shared" si="155"/>
        <v>0</v>
      </c>
      <c r="Y310" s="77"/>
      <c r="Z310" s="66">
        <f t="shared" si="156"/>
        <v>0</v>
      </c>
      <c r="AA310" s="77"/>
    </row>
    <row r="311" spans="1:30" s="32" customFormat="1" ht="18.75">
      <c r="A311" s="31">
        <v>103090</v>
      </c>
      <c r="B311" s="31" t="e">
        <f t="shared" si="148"/>
        <v>#REF!</v>
      </c>
      <c r="C311" s="31">
        <v>316034</v>
      </c>
      <c r="D311" s="78"/>
      <c r="E311" s="78"/>
      <c r="F311" s="77"/>
      <c r="G311" s="77"/>
      <c r="H311" s="77"/>
      <c r="I311" s="77"/>
      <c r="J311" s="77"/>
      <c r="K311" s="77"/>
      <c r="L311" s="66">
        <f t="shared" si="149"/>
        <v>0</v>
      </c>
      <c r="M311" s="77"/>
      <c r="N311" s="66">
        <f t="shared" si="150"/>
        <v>0</v>
      </c>
      <c r="O311" s="77"/>
      <c r="P311" s="66">
        <f t="shared" si="151"/>
        <v>0</v>
      </c>
      <c r="Q311" s="77"/>
      <c r="R311" s="66">
        <f t="shared" si="152"/>
        <v>0</v>
      </c>
      <c r="S311" s="77"/>
      <c r="T311" s="66">
        <f t="shared" si="153"/>
        <v>0</v>
      </c>
      <c r="U311" s="77"/>
      <c r="V311" s="66">
        <f t="shared" si="154"/>
        <v>0</v>
      </c>
      <c r="W311" s="77"/>
      <c r="X311" s="66">
        <f t="shared" si="155"/>
        <v>0</v>
      </c>
      <c r="Y311" s="77"/>
      <c r="Z311" s="66">
        <f t="shared" si="156"/>
        <v>0</v>
      </c>
      <c r="AA311" s="77"/>
    </row>
    <row r="312" spans="1:30" s="32" customFormat="1" ht="18.75">
      <c r="A312" s="31">
        <v>103100</v>
      </c>
      <c r="B312" s="31" t="e">
        <f t="shared" si="148"/>
        <v>#REF!</v>
      </c>
      <c r="C312" s="31">
        <v>316035</v>
      </c>
      <c r="D312" s="78"/>
      <c r="E312" s="78"/>
      <c r="F312" s="77"/>
      <c r="G312" s="77"/>
      <c r="H312" s="77"/>
      <c r="I312" s="77"/>
      <c r="J312" s="77"/>
      <c r="K312" s="77"/>
      <c r="L312" s="66">
        <f t="shared" si="149"/>
        <v>0</v>
      </c>
      <c r="M312" s="77"/>
      <c r="N312" s="66">
        <f t="shared" si="150"/>
        <v>0</v>
      </c>
      <c r="O312" s="77"/>
      <c r="P312" s="66">
        <f t="shared" si="151"/>
        <v>0</v>
      </c>
      <c r="Q312" s="77"/>
      <c r="R312" s="66">
        <f t="shared" si="152"/>
        <v>0</v>
      </c>
      <c r="S312" s="77"/>
      <c r="T312" s="66">
        <f t="shared" si="153"/>
        <v>0</v>
      </c>
      <c r="U312" s="77"/>
      <c r="V312" s="66">
        <f t="shared" si="154"/>
        <v>0</v>
      </c>
      <c r="W312" s="77"/>
      <c r="X312" s="66">
        <f t="shared" si="155"/>
        <v>0</v>
      </c>
      <c r="Y312" s="77"/>
      <c r="Z312" s="66">
        <f t="shared" si="156"/>
        <v>0</v>
      </c>
      <c r="AA312" s="77"/>
    </row>
    <row r="313" spans="1:30" s="32" customFormat="1" ht="18.75">
      <c r="A313" s="31">
        <v>103110</v>
      </c>
      <c r="B313" s="31" t="e">
        <f t="shared" si="148"/>
        <v>#REF!</v>
      </c>
      <c r="C313" s="31">
        <v>316036</v>
      </c>
      <c r="D313" s="78"/>
      <c r="E313" s="78"/>
      <c r="F313" s="77"/>
      <c r="G313" s="77"/>
      <c r="H313" s="77"/>
      <c r="I313" s="77"/>
      <c r="J313" s="77"/>
      <c r="K313" s="77"/>
      <c r="L313" s="66">
        <f t="shared" si="149"/>
        <v>0</v>
      </c>
      <c r="M313" s="77"/>
      <c r="N313" s="66">
        <f t="shared" si="150"/>
        <v>0</v>
      </c>
      <c r="O313" s="77"/>
      <c r="P313" s="66">
        <f t="shared" si="151"/>
        <v>0</v>
      </c>
      <c r="Q313" s="77"/>
      <c r="R313" s="66">
        <f t="shared" si="152"/>
        <v>0</v>
      </c>
      <c r="S313" s="77"/>
      <c r="T313" s="66">
        <f t="shared" si="153"/>
        <v>0</v>
      </c>
      <c r="U313" s="77"/>
      <c r="V313" s="66">
        <f t="shared" si="154"/>
        <v>0</v>
      </c>
      <c r="W313" s="77"/>
      <c r="X313" s="66">
        <f t="shared" si="155"/>
        <v>0</v>
      </c>
      <c r="Y313" s="77"/>
      <c r="Z313" s="66">
        <f t="shared" si="156"/>
        <v>0</v>
      </c>
      <c r="AA313" s="77"/>
    </row>
    <row r="314" spans="1:30" s="32" customFormat="1" ht="18.75">
      <c r="A314" s="31">
        <v>103120</v>
      </c>
      <c r="B314" s="31" t="e">
        <f t="shared" si="148"/>
        <v>#REF!</v>
      </c>
      <c r="C314" s="31">
        <v>316037</v>
      </c>
      <c r="D314" s="78"/>
      <c r="E314" s="78"/>
      <c r="F314" s="77"/>
      <c r="G314" s="77"/>
      <c r="H314" s="77"/>
      <c r="I314" s="77"/>
      <c r="J314" s="77"/>
      <c r="K314" s="77"/>
      <c r="L314" s="66">
        <f t="shared" si="149"/>
        <v>0</v>
      </c>
      <c r="M314" s="77"/>
      <c r="N314" s="66">
        <f t="shared" si="150"/>
        <v>0</v>
      </c>
      <c r="O314" s="77"/>
      <c r="P314" s="66">
        <f t="shared" si="151"/>
        <v>0</v>
      </c>
      <c r="Q314" s="77"/>
      <c r="R314" s="66">
        <f t="shared" si="152"/>
        <v>0</v>
      </c>
      <c r="S314" s="77"/>
      <c r="T314" s="66">
        <f t="shared" si="153"/>
        <v>0</v>
      </c>
      <c r="U314" s="77"/>
      <c r="V314" s="66">
        <f t="shared" si="154"/>
        <v>0</v>
      </c>
      <c r="W314" s="77"/>
      <c r="X314" s="66">
        <f t="shared" si="155"/>
        <v>0</v>
      </c>
      <c r="Y314" s="77"/>
      <c r="Z314" s="66">
        <f t="shared" si="156"/>
        <v>0</v>
      </c>
      <c r="AA314" s="77"/>
    </row>
    <row r="315" spans="1:30" s="32" customFormat="1" ht="18.75">
      <c r="A315" s="31">
        <v>103130</v>
      </c>
      <c r="B315" s="31" t="e">
        <f t="shared" si="148"/>
        <v>#REF!</v>
      </c>
      <c r="C315" s="31">
        <v>316038</v>
      </c>
      <c r="D315" s="78"/>
      <c r="E315" s="78"/>
      <c r="F315" s="77"/>
      <c r="G315" s="77"/>
      <c r="H315" s="77"/>
      <c r="I315" s="77"/>
      <c r="J315" s="77"/>
      <c r="K315" s="77"/>
      <c r="L315" s="66">
        <f t="shared" si="149"/>
        <v>0</v>
      </c>
      <c r="M315" s="77"/>
      <c r="N315" s="66">
        <f t="shared" si="150"/>
        <v>0</v>
      </c>
      <c r="O315" s="77"/>
      <c r="P315" s="66">
        <f t="shared" si="151"/>
        <v>0</v>
      </c>
      <c r="Q315" s="77"/>
      <c r="R315" s="66">
        <f t="shared" si="152"/>
        <v>0</v>
      </c>
      <c r="S315" s="77"/>
      <c r="T315" s="66">
        <f t="shared" si="153"/>
        <v>0</v>
      </c>
      <c r="U315" s="77"/>
      <c r="V315" s="66">
        <f t="shared" si="154"/>
        <v>0</v>
      </c>
      <c r="W315" s="77"/>
      <c r="X315" s="66">
        <f t="shared" si="155"/>
        <v>0</v>
      </c>
      <c r="Y315" s="77"/>
      <c r="Z315" s="66">
        <f t="shared" si="156"/>
        <v>0</v>
      </c>
      <c r="AA315" s="77"/>
    </row>
    <row r="316" spans="1:30" s="32" customFormat="1" ht="18.75">
      <c r="A316" s="31">
        <v>103140</v>
      </c>
      <c r="B316" s="31" t="e">
        <f t="shared" si="148"/>
        <v>#REF!</v>
      </c>
      <c r="C316" s="31">
        <v>316039</v>
      </c>
      <c r="D316" s="78"/>
      <c r="E316" s="78"/>
      <c r="F316" s="77"/>
      <c r="G316" s="77"/>
      <c r="H316" s="77"/>
      <c r="I316" s="77"/>
      <c r="J316" s="77"/>
      <c r="K316" s="77"/>
      <c r="L316" s="66">
        <f t="shared" si="149"/>
        <v>0</v>
      </c>
      <c r="M316" s="77"/>
      <c r="N316" s="66">
        <f t="shared" si="150"/>
        <v>0</v>
      </c>
      <c r="O316" s="77"/>
      <c r="P316" s="66">
        <f t="shared" si="151"/>
        <v>0</v>
      </c>
      <c r="Q316" s="77"/>
      <c r="R316" s="66">
        <f t="shared" si="152"/>
        <v>0</v>
      </c>
      <c r="S316" s="77"/>
      <c r="T316" s="66">
        <f t="shared" si="153"/>
        <v>0</v>
      </c>
      <c r="U316" s="77"/>
      <c r="V316" s="66">
        <f t="shared" si="154"/>
        <v>0</v>
      </c>
      <c r="W316" s="77"/>
      <c r="X316" s="66">
        <f t="shared" si="155"/>
        <v>0</v>
      </c>
      <c r="Y316" s="77"/>
      <c r="Z316" s="66">
        <f t="shared" si="156"/>
        <v>0</v>
      </c>
      <c r="AA316" s="77"/>
    </row>
    <row r="317" spans="1:30" s="32" customFormat="1" ht="18.75">
      <c r="A317" s="31">
        <v>103150</v>
      </c>
      <c r="B317" s="31" t="e">
        <f t="shared" si="148"/>
        <v>#REF!</v>
      </c>
      <c r="C317" s="31">
        <v>316040</v>
      </c>
      <c r="D317" s="78"/>
      <c r="E317" s="78"/>
      <c r="F317" s="77"/>
      <c r="G317" s="77"/>
      <c r="H317" s="77"/>
      <c r="I317" s="77"/>
      <c r="J317" s="77"/>
      <c r="K317" s="77"/>
      <c r="L317" s="66">
        <f t="shared" si="149"/>
        <v>0</v>
      </c>
      <c r="M317" s="77"/>
      <c r="N317" s="66">
        <f t="shared" si="150"/>
        <v>0</v>
      </c>
      <c r="O317" s="77"/>
      <c r="P317" s="66">
        <f t="shared" si="151"/>
        <v>0</v>
      </c>
      <c r="Q317" s="77"/>
      <c r="R317" s="66">
        <f t="shared" si="152"/>
        <v>0</v>
      </c>
      <c r="S317" s="77"/>
      <c r="T317" s="66">
        <f t="shared" si="153"/>
        <v>0</v>
      </c>
      <c r="U317" s="77"/>
      <c r="V317" s="66">
        <f t="shared" si="154"/>
        <v>0</v>
      </c>
      <c r="W317" s="77"/>
      <c r="X317" s="66">
        <f t="shared" si="155"/>
        <v>0</v>
      </c>
      <c r="Y317" s="77"/>
      <c r="Z317" s="66">
        <f t="shared" si="156"/>
        <v>0</v>
      </c>
      <c r="AA317" s="77"/>
    </row>
    <row r="318" spans="1:30" s="32" customFormat="1" ht="18.75">
      <c r="A318" s="31">
        <v>103160</v>
      </c>
      <c r="B318" s="31" t="e">
        <f t="shared" si="148"/>
        <v>#REF!</v>
      </c>
      <c r="C318" s="31">
        <v>316041</v>
      </c>
      <c r="D318" s="78"/>
      <c r="E318" s="78"/>
      <c r="F318" s="77"/>
      <c r="G318" s="77"/>
      <c r="H318" s="77"/>
      <c r="I318" s="77"/>
      <c r="J318" s="77"/>
      <c r="K318" s="77"/>
      <c r="L318" s="66">
        <f t="shared" si="149"/>
        <v>0</v>
      </c>
      <c r="M318" s="77"/>
      <c r="N318" s="66">
        <f t="shared" si="150"/>
        <v>0</v>
      </c>
      <c r="O318" s="77"/>
      <c r="P318" s="66">
        <f t="shared" si="151"/>
        <v>0</v>
      </c>
      <c r="Q318" s="77"/>
      <c r="R318" s="66">
        <f t="shared" si="152"/>
        <v>0</v>
      </c>
      <c r="S318" s="77"/>
      <c r="T318" s="66">
        <f t="shared" si="153"/>
        <v>0</v>
      </c>
      <c r="U318" s="77"/>
      <c r="V318" s="66">
        <f t="shared" si="154"/>
        <v>0</v>
      </c>
      <c r="W318" s="77"/>
      <c r="X318" s="66">
        <f t="shared" si="155"/>
        <v>0</v>
      </c>
      <c r="Y318" s="77"/>
      <c r="Z318" s="66">
        <f t="shared" si="156"/>
        <v>0</v>
      </c>
      <c r="AA318" s="77"/>
    </row>
    <row r="319" spans="1:30" s="32" customFormat="1" ht="18.75">
      <c r="A319" s="31">
        <v>103170</v>
      </c>
      <c r="B319" s="31" t="e">
        <f t="shared" si="148"/>
        <v>#REF!</v>
      </c>
      <c r="C319" s="31">
        <v>316042</v>
      </c>
      <c r="D319" s="78"/>
      <c r="E319" s="78"/>
      <c r="F319" s="77"/>
      <c r="G319" s="77"/>
      <c r="H319" s="77"/>
      <c r="I319" s="77"/>
      <c r="J319" s="77"/>
      <c r="K319" s="77"/>
      <c r="L319" s="66">
        <f t="shared" si="149"/>
        <v>0</v>
      </c>
      <c r="M319" s="77"/>
      <c r="N319" s="66">
        <f t="shared" si="150"/>
        <v>0</v>
      </c>
      <c r="O319" s="77"/>
      <c r="P319" s="66">
        <f t="shared" si="151"/>
        <v>0</v>
      </c>
      <c r="Q319" s="77"/>
      <c r="R319" s="66">
        <f t="shared" si="152"/>
        <v>0</v>
      </c>
      <c r="S319" s="77"/>
      <c r="T319" s="66">
        <f t="shared" si="153"/>
        <v>0</v>
      </c>
      <c r="U319" s="77"/>
      <c r="V319" s="66">
        <f t="shared" si="154"/>
        <v>0</v>
      </c>
      <c r="W319" s="77"/>
      <c r="X319" s="66">
        <f t="shared" si="155"/>
        <v>0</v>
      </c>
      <c r="Y319" s="77"/>
      <c r="Z319" s="66">
        <f t="shared" si="156"/>
        <v>0</v>
      </c>
      <c r="AA319" s="77"/>
    </row>
    <row r="320" spans="1:30" s="32" customFormat="1" ht="18.75">
      <c r="A320" s="31">
        <v>103180</v>
      </c>
      <c r="B320" s="31" t="e">
        <f t="shared" si="148"/>
        <v>#REF!</v>
      </c>
      <c r="C320" s="31">
        <v>316043</v>
      </c>
      <c r="D320" s="78"/>
      <c r="E320" s="78"/>
      <c r="F320" s="77"/>
      <c r="G320" s="77"/>
      <c r="H320" s="77"/>
      <c r="I320" s="77"/>
      <c r="J320" s="77"/>
      <c r="K320" s="77"/>
      <c r="L320" s="66">
        <f t="shared" si="149"/>
        <v>0</v>
      </c>
      <c r="M320" s="77"/>
      <c r="N320" s="66">
        <f t="shared" si="150"/>
        <v>0</v>
      </c>
      <c r="O320" s="77"/>
      <c r="P320" s="66">
        <f t="shared" si="151"/>
        <v>0</v>
      </c>
      <c r="Q320" s="77"/>
      <c r="R320" s="66">
        <f t="shared" si="152"/>
        <v>0</v>
      </c>
      <c r="S320" s="77"/>
      <c r="T320" s="66">
        <f t="shared" si="153"/>
        <v>0</v>
      </c>
      <c r="U320" s="77"/>
      <c r="V320" s="66">
        <f t="shared" si="154"/>
        <v>0</v>
      </c>
      <c r="W320" s="77"/>
      <c r="X320" s="66">
        <f t="shared" si="155"/>
        <v>0</v>
      </c>
      <c r="Y320" s="77"/>
      <c r="Z320" s="66">
        <f t="shared" si="156"/>
        <v>0</v>
      </c>
      <c r="AA320" s="77"/>
    </row>
    <row r="321" spans="1:30" s="32" customFormat="1" ht="18.75">
      <c r="A321" s="31">
        <v>103190</v>
      </c>
      <c r="B321" s="31" t="e">
        <f t="shared" si="148"/>
        <v>#REF!</v>
      </c>
      <c r="C321" s="31">
        <v>316044</v>
      </c>
      <c r="D321" s="78"/>
      <c r="E321" s="78"/>
      <c r="F321" s="77"/>
      <c r="G321" s="77"/>
      <c r="H321" s="77"/>
      <c r="I321" s="77"/>
      <c r="J321" s="77"/>
      <c r="K321" s="77"/>
      <c r="L321" s="66">
        <f t="shared" si="149"/>
        <v>0</v>
      </c>
      <c r="M321" s="77"/>
      <c r="N321" s="66">
        <f t="shared" si="150"/>
        <v>0</v>
      </c>
      <c r="O321" s="77"/>
      <c r="P321" s="66">
        <f t="shared" si="151"/>
        <v>0</v>
      </c>
      <c r="Q321" s="77"/>
      <c r="R321" s="66">
        <f t="shared" si="152"/>
        <v>0</v>
      </c>
      <c r="S321" s="77"/>
      <c r="T321" s="66">
        <f t="shared" si="153"/>
        <v>0</v>
      </c>
      <c r="U321" s="77"/>
      <c r="V321" s="66">
        <f t="shared" si="154"/>
        <v>0</v>
      </c>
      <c r="W321" s="77"/>
      <c r="X321" s="66">
        <f t="shared" si="155"/>
        <v>0</v>
      </c>
      <c r="Y321" s="77"/>
      <c r="Z321" s="66">
        <f t="shared" si="156"/>
        <v>0</v>
      </c>
      <c r="AA321" s="77"/>
    </row>
    <row r="322" spans="1:30" s="11" customFormat="1" ht="37.5">
      <c r="A322" s="31">
        <v>103200</v>
      </c>
      <c r="B322" s="13" t="e">
        <f t="shared" si="148"/>
        <v>#REF!</v>
      </c>
      <c r="C322" s="13">
        <v>317000</v>
      </c>
      <c r="D322" s="21" t="s">
        <v>88</v>
      </c>
      <c r="E322" s="21"/>
      <c r="F322" s="64">
        <f>ROUND(F324+F325,3)</f>
        <v>0</v>
      </c>
      <c r="G322" s="63"/>
      <c r="H322" s="64">
        <f>ROUND(H324+H325,3)</f>
        <v>0</v>
      </c>
      <c r="I322" s="63"/>
      <c r="J322" s="64">
        <f>ROUND(J324+J325,3)</f>
        <v>0</v>
      </c>
      <c r="K322" s="63"/>
      <c r="L322" s="64">
        <f>ROUND(L324+L325,3)</f>
        <v>0</v>
      </c>
      <c r="M322" s="64">
        <f>IF(J322,SUM(N322/J322*100),0)</f>
        <v>0</v>
      </c>
      <c r="N322" s="64">
        <f>ROUND(N324+N325,3)</f>
        <v>0</v>
      </c>
      <c r="O322" s="64">
        <f>IF(N322,L322/N322*100,100)</f>
        <v>100</v>
      </c>
      <c r="P322" s="64">
        <f>ROUND(P324+P325,3)</f>
        <v>0</v>
      </c>
      <c r="Q322" s="64">
        <f>IF(L322,SUM(R322/L322*100),0)</f>
        <v>0</v>
      </c>
      <c r="R322" s="64">
        <f>ROUND(R324+R325,3)</f>
        <v>0</v>
      </c>
      <c r="S322" s="64">
        <f>IF(R322,P322/R322*100,100)</f>
        <v>100</v>
      </c>
      <c r="T322" s="64">
        <f>ROUND(T324+T325,3)</f>
        <v>0</v>
      </c>
      <c r="U322" s="64">
        <f>IF(P322,SUM(V322/P322*100),0)</f>
        <v>0</v>
      </c>
      <c r="V322" s="64">
        <f>ROUND(V324+V325,3)</f>
        <v>0</v>
      </c>
      <c r="W322" s="64">
        <f>IF(V322,T322/V322*100,100)</f>
        <v>100</v>
      </c>
      <c r="X322" s="64">
        <f>ROUND(X324+X325,3)</f>
        <v>0</v>
      </c>
      <c r="Y322" s="64">
        <f>IF(T322,SUM(Z322/T322*100),0)</f>
        <v>0</v>
      </c>
      <c r="Z322" s="64">
        <f>ROUND(Z324+Z325,3)</f>
        <v>0</v>
      </c>
      <c r="AA322" s="64">
        <f>IF(Z322,X322/Z322*100,100)</f>
        <v>100</v>
      </c>
      <c r="AD322" s="24" t="s">
        <v>112</v>
      </c>
    </row>
    <row r="323" spans="1:30" s="11" customFormat="1" ht="18.75">
      <c r="A323" s="31">
        <v>103210</v>
      </c>
      <c r="B323" s="13"/>
      <c r="C323" s="13"/>
      <c r="D323" s="75" t="s">
        <v>70</v>
      </c>
      <c r="E323" s="75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66"/>
      <c r="AA323" s="93"/>
    </row>
    <row r="324" spans="1:30" s="32" customFormat="1" ht="18.75">
      <c r="A324" s="31">
        <v>103220</v>
      </c>
      <c r="B324" s="31" t="e">
        <f>VALUE(CONCATENATE($A$2,$C$3,C324))</f>
        <v>#REF!</v>
      </c>
      <c r="C324" s="31">
        <v>317010</v>
      </c>
      <c r="D324" s="67" t="s">
        <v>71</v>
      </c>
      <c r="E324" s="67"/>
      <c r="F324" s="87"/>
      <c r="G324" s="87"/>
      <c r="H324" s="87"/>
      <c r="I324" s="87"/>
      <c r="J324" s="87"/>
      <c r="K324" s="87"/>
      <c r="L324" s="68"/>
      <c r="M324" s="77"/>
      <c r="N324" s="68"/>
      <c r="O324" s="77"/>
      <c r="P324" s="68"/>
      <c r="Q324" s="77"/>
      <c r="R324" s="68"/>
      <c r="S324" s="77"/>
      <c r="T324" s="68"/>
      <c r="U324" s="77"/>
      <c r="V324" s="68"/>
      <c r="W324" s="77"/>
      <c r="X324" s="68"/>
      <c r="Y324" s="77"/>
      <c r="Z324" s="68"/>
      <c r="AA324" s="77"/>
      <c r="AD324" s="33" t="s">
        <v>110</v>
      </c>
    </row>
    <row r="325" spans="1:30" s="32" customFormat="1" ht="18.75">
      <c r="A325" s="31">
        <v>103230</v>
      </c>
      <c r="B325" s="31" t="e">
        <f>VALUE(CONCATENATE($A$2,$C$3,C325))</f>
        <v>#REF!</v>
      </c>
      <c r="C325" s="31">
        <v>317020</v>
      </c>
      <c r="D325" s="69" t="s">
        <v>72</v>
      </c>
      <c r="E325" s="69"/>
      <c r="F325" s="70">
        <f>ROUND(SUM(F327:F343),3)</f>
        <v>0</v>
      </c>
      <c r="G325" s="71"/>
      <c r="H325" s="70">
        <f>ROUND(SUM(H327:H343),3)</f>
        <v>0</v>
      </c>
      <c r="I325" s="71"/>
      <c r="J325" s="70">
        <f>ROUND(SUM(J327:J343),3)</f>
        <v>0</v>
      </c>
      <c r="K325" s="71"/>
      <c r="L325" s="70">
        <f>ROUND(SUM(L327:L343),3)</f>
        <v>0</v>
      </c>
      <c r="M325" s="70">
        <f>IF(J325,N325/J325*100,0)</f>
        <v>0</v>
      </c>
      <c r="N325" s="70">
        <f>ROUND(SUM(N327:N343),3)</f>
        <v>0</v>
      </c>
      <c r="O325" s="70">
        <f>IF(N325,L325/N325*100,100)</f>
        <v>100</v>
      </c>
      <c r="P325" s="70">
        <f>ROUND(SUM(P327:P343),3)</f>
        <v>0</v>
      </c>
      <c r="Q325" s="70">
        <f>IF(L325,R325/L325*100,0)</f>
        <v>0</v>
      </c>
      <c r="R325" s="70">
        <f>ROUND(SUM(R327:R343),3)</f>
        <v>0</v>
      </c>
      <c r="S325" s="70">
        <f>IF(R325,P325/R325*100,100)</f>
        <v>100</v>
      </c>
      <c r="T325" s="70">
        <f>ROUND(SUM(T327:T343),3)</f>
        <v>0</v>
      </c>
      <c r="U325" s="70">
        <f>IF(P325,V325/P325*100,0)</f>
        <v>0</v>
      </c>
      <c r="V325" s="70">
        <f>ROUND(SUM(V327:V343),3)</f>
        <v>0</v>
      </c>
      <c r="W325" s="70">
        <f>IF(V325,T325/V325*100,100)</f>
        <v>100</v>
      </c>
      <c r="X325" s="70">
        <f>ROUND(SUM(X327:X343),3)</f>
        <v>0</v>
      </c>
      <c r="Y325" s="70">
        <f>IF(T325,Z325/T325*100,0)</f>
        <v>0</v>
      </c>
      <c r="Z325" s="70">
        <f>ROUND(SUM(Z327:Z343),3)</f>
        <v>0</v>
      </c>
      <c r="AA325" s="70">
        <f>IF(Z325,X325/Z325*100,100)</f>
        <v>100</v>
      </c>
      <c r="AD325" s="33" t="s">
        <v>111</v>
      </c>
    </row>
    <row r="326" spans="1:30" s="32" customFormat="1" ht="18.75">
      <c r="A326" s="31">
        <v>103240</v>
      </c>
      <c r="B326" s="31"/>
      <c r="C326" s="31"/>
      <c r="D326" s="75" t="s">
        <v>77</v>
      </c>
      <c r="E326" s="75"/>
      <c r="F326" s="66"/>
      <c r="G326" s="76"/>
      <c r="H326" s="66"/>
      <c r="I326" s="76"/>
      <c r="J326" s="66"/>
      <c r="K326" s="76"/>
      <c r="L326" s="66"/>
      <c r="M326" s="76"/>
      <c r="N326" s="66"/>
      <c r="O326" s="76"/>
      <c r="P326" s="66"/>
      <c r="Q326" s="76"/>
      <c r="R326" s="66"/>
      <c r="S326" s="76"/>
      <c r="T326" s="66"/>
      <c r="U326" s="76"/>
      <c r="V326" s="66"/>
      <c r="W326" s="76"/>
      <c r="X326" s="66"/>
      <c r="Y326" s="76"/>
      <c r="Z326" s="66"/>
      <c r="AA326" s="76"/>
    </row>
    <row r="327" spans="1:30" s="32" customFormat="1" ht="18.75">
      <c r="A327" s="31">
        <v>103250</v>
      </c>
      <c r="B327" s="31" t="e">
        <f t="shared" ref="B327:B344" si="157">VALUE(CONCATENATE($A$2,$C$3,C327))</f>
        <v>#REF!</v>
      </c>
      <c r="C327" s="31">
        <v>317030</v>
      </c>
      <c r="D327" s="78"/>
      <c r="E327" s="78"/>
      <c r="F327" s="77"/>
      <c r="G327" s="77"/>
      <c r="H327" s="77"/>
      <c r="I327" s="77"/>
      <c r="J327" s="77"/>
      <c r="K327" s="77"/>
      <c r="L327" s="79">
        <f>ROUND(N327*O327/100,3)</f>
        <v>0</v>
      </c>
      <c r="M327" s="77"/>
      <c r="N327" s="79">
        <f>ROUND(J327*M327/100,3)</f>
        <v>0</v>
      </c>
      <c r="O327" s="77"/>
      <c r="P327" s="79">
        <f>ROUND(R327*S327/100,3)</f>
        <v>0</v>
      </c>
      <c r="Q327" s="77"/>
      <c r="R327" s="79">
        <f>ROUND(SUM(L327*Q327/100),3)</f>
        <v>0</v>
      </c>
      <c r="S327" s="77"/>
      <c r="T327" s="79">
        <f>ROUND(V327*W327/100,3)</f>
        <v>0</v>
      </c>
      <c r="U327" s="77"/>
      <c r="V327" s="79">
        <f>ROUND(SUM(P327*U327/100),3)</f>
        <v>0</v>
      </c>
      <c r="W327" s="77"/>
      <c r="X327" s="79">
        <f>ROUND(Z327*AA327/100,3)</f>
        <v>0</v>
      </c>
      <c r="Y327" s="77"/>
      <c r="Z327" s="79">
        <f>ROUND(SUM(T327*Y327/100),3)</f>
        <v>0</v>
      </c>
      <c r="AA327" s="77"/>
      <c r="AD327" s="33" t="s">
        <v>806</v>
      </c>
    </row>
    <row r="328" spans="1:30" s="32" customFormat="1" ht="18.75">
      <c r="A328" s="31">
        <v>103260</v>
      </c>
      <c r="B328" s="31" t="e">
        <f t="shared" si="157"/>
        <v>#REF!</v>
      </c>
      <c r="C328" s="31">
        <v>317031</v>
      </c>
      <c r="D328" s="78"/>
      <c r="E328" s="78"/>
      <c r="F328" s="77"/>
      <c r="G328" s="77"/>
      <c r="H328" s="77"/>
      <c r="I328" s="77"/>
      <c r="J328" s="77"/>
      <c r="K328" s="77"/>
      <c r="L328" s="66">
        <f t="shared" ref="L328:L343" si="158">ROUND(N328*O328/100,3)</f>
        <v>0</v>
      </c>
      <c r="M328" s="77"/>
      <c r="N328" s="66">
        <f t="shared" ref="N328:N343" si="159">ROUND(J328*M328/100,3)</f>
        <v>0</v>
      </c>
      <c r="O328" s="77"/>
      <c r="P328" s="66">
        <f t="shared" ref="P328:P343" si="160">ROUND(R328*S328/100,3)</f>
        <v>0</v>
      </c>
      <c r="Q328" s="77"/>
      <c r="R328" s="66">
        <f t="shared" ref="R328:R343" si="161">ROUND(L328*Q328/100,3)</f>
        <v>0</v>
      </c>
      <c r="S328" s="77"/>
      <c r="T328" s="66">
        <f t="shared" ref="T328:T343" si="162">ROUND(V328*W328/100,3)</f>
        <v>0</v>
      </c>
      <c r="U328" s="77"/>
      <c r="V328" s="66">
        <f t="shared" ref="V328:V342" si="163">ROUND(P328*U328/100,3)</f>
        <v>0</v>
      </c>
      <c r="W328" s="77"/>
      <c r="X328" s="66">
        <f t="shared" ref="X328:X343" si="164">ROUND(Z328*AA328/100,3)</f>
        <v>0</v>
      </c>
      <c r="Y328" s="77"/>
      <c r="Z328" s="66">
        <f t="shared" ref="Z328:Z343" si="165">ROUND(T328*Y328/100,3)</f>
        <v>0</v>
      </c>
      <c r="AA328" s="77"/>
    </row>
    <row r="329" spans="1:30" s="32" customFormat="1" ht="18.75">
      <c r="A329" s="31">
        <v>103270</v>
      </c>
      <c r="B329" s="31" t="e">
        <f t="shared" si="157"/>
        <v>#REF!</v>
      </c>
      <c r="C329" s="31">
        <v>317032</v>
      </c>
      <c r="D329" s="78"/>
      <c r="E329" s="78"/>
      <c r="F329" s="77"/>
      <c r="G329" s="77"/>
      <c r="H329" s="77"/>
      <c r="I329" s="77"/>
      <c r="J329" s="77"/>
      <c r="K329" s="77"/>
      <c r="L329" s="66">
        <f t="shared" si="158"/>
        <v>0</v>
      </c>
      <c r="M329" s="77"/>
      <c r="N329" s="66">
        <f t="shared" si="159"/>
        <v>0</v>
      </c>
      <c r="O329" s="77"/>
      <c r="P329" s="66">
        <f t="shared" si="160"/>
        <v>0</v>
      </c>
      <c r="Q329" s="77"/>
      <c r="R329" s="66">
        <f t="shared" si="161"/>
        <v>0</v>
      </c>
      <c r="S329" s="77"/>
      <c r="T329" s="66">
        <f t="shared" si="162"/>
        <v>0</v>
      </c>
      <c r="U329" s="77"/>
      <c r="V329" s="66">
        <f t="shared" si="163"/>
        <v>0</v>
      </c>
      <c r="W329" s="77"/>
      <c r="X329" s="66">
        <f t="shared" si="164"/>
        <v>0</v>
      </c>
      <c r="Y329" s="77"/>
      <c r="Z329" s="66">
        <f t="shared" si="165"/>
        <v>0</v>
      </c>
      <c r="AA329" s="77"/>
    </row>
    <row r="330" spans="1:30" s="32" customFormat="1" ht="18.75">
      <c r="A330" s="31">
        <v>103280</v>
      </c>
      <c r="B330" s="31" t="e">
        <f t="shared" si="157"/>
        <v>#REF!</v>
      </c>
      <c r="C330" s="31">
        <v>317033</v>
      </c>
      <c r="D330" s="78"/>
      <c r="E330" s="78"/>
      <c r="F330" s="77"/>
      <c r="G330" s="77"/>
      <c r="H330" s="77"/>
      <c r="I330" s="77"/>
      <c r="J330" s="77"/>
      <c r="K330" s="77"/>
      <c r="L330" s="66">
        <f t="shared" si="158"/>
        <v>0</v>
      </c>
      <c r="M330" s="77"/>
      <c r="N330" s="66">
        <f t="shared" si="159"/>
        <v>0</v>
      </c>
      <c r="O330" s="77"/>
      <c r="P330" s="66">
        <f t="shared" si="160"/>
        <v>0</v>
      </c>
      <c r="Q330" s="77"/>
      <c r="R330" s="66">
        <f t="shared" si="161"/>
        <v>0</v>
      </c>
      <c r="S330" s="77"/>
      <c r="T330" s="66">
        <f t="shared" si="162"/>
        <v>0</v>
      </c>
      <c r="U330" s="77"/>
      <c r="V330" s="66">
        <f t="shared" si="163"/>
        <v>0</v>
      </c>
      <c r="W330" s="77"/>
      <c r="X330" s="66">
        <f t="shared" si="164"/>
        <v>0</v>
      </c>
      <c r="Y330" s="77"/>
      <c r="Z330" s="66">
        <f t="shared" si="165"/>
        <v>0</v>
      </c>
      <c r="AA330" s="77"/>
    </row>
    <row r="331" spans="1:30" s="32" customFormat="1" ht="18.75">
      <c r="A331" s="31">
        <v>103290</v>
      </c>
      <c r="B331" s="31" t="e">
        <f t="shared" si="157"/>
        <v>#REF!</v>
      </c>
      <c r="C331" s="31">
        <v>317034</v>
      </c>
      <c r="D331" s="78"/>
      <c r="E331" s="78"/>
      <c r="F331" s="77"/>
      <c r="G331" s="77"/>
      <c r="H331" s="77"/>
      <c r="I331" s="77"/>
      <c r="J331" s="77"/>
      <c r="K331" s="77"/>
      <c r="L331" s="66">
        <f t="shared" si="158"/>
        <v>0</v>
      </c>
      <c r="M331" s="77"/>
      <c r="N331" s="66">
        <f t="shared" si="159"/>
        <v>0</v>
      </c>
      <c r="O331" s="77"/>
      <c r="P331" s="66">
        <f t="shared" si="160"/>
        <v>0</v>
      </c>
      <c r="Q331" s="77"/>
      <c r="R331" s="66">
        <f t="shared" si="161"/>
        <v>0</v>
      </c>
      <c r="S331" s="77"/>
      <c r="T331" s="66">
        <f t="shared" si="162"/>
        <v>0</v>
      </c>
      <c r="U331" s="77"/>
      <c r="V331" s="66">
        <f t="shared" si="163"/>
        <v>0</v>
      </c>
      <c r="W331" s="77"/>
      <c r="X331" s="66">
        <f t="shared" si="164"/>
        <v>0</v>
      </c>
      <c r="Y331" s="77"/>
      <c r="Z331" s="66">
        <f t="shared" si="165"/>
        <v>0</v>
      </c>
      <c r="AA331" s="77"/>
    </row>
    <row r="332" spans="1:30" s="32" customFormat="1" ht="18.75">
      <c r="A332" s="31">
        <v>103300</v>
      </c>
      <c r="B332" s="31" t="e">
        <f t="shared" si="157"/>
        <v>#REF!</v>
      </c>
      <c r="C332" s="31">
        <v>317035</v>
      </c>
      <c r="D332" s="78"/>
      <c r="E332" s="78"/>
      <c r="F332" s="77"/>
      <c r="G332" s="77"/>
      <c r="H332" s="77"/>
      <c r="I332" s="77"/>
      <c r="J332" s="77"/>
      <c r="K332" s="77"/>
      <c r="L332" s="66">
        <f t="shared" si="158"/>
        <v>0</v>
      </c>
      <c r="M332" s="77"/>
      <c r="N332" s="66">
        <f t="shared" si="159"/>
        <v>0</v>
      </c>
      <c r="O332" s="77"/>
      <c r="P332" s="66">
        <f t="shared" si="160"/>
        <v>0</v>
      </c>
      <c r="Q332" s="77"/>
      <c r="R332" s="66">
        <f t="shared" si="161"/>
        <v>0</v>
      </c>
      <c r="S332" s="77"/>
      <c r="T332" s="66">
        <f t="shared" si="162"/>
        <v>0</v>
      </c>
      <c r="U332" s="77"/>
      <c r="V332" s="66">
        <f t="shared" si="163"/>
        <v>0</v>
      </c>
      <c r="W332" s="77"/>
      <c r="X332" s="66">
        <f t="shared" si="164"/>
        <v>0</v>
      </c>
      <c r="Y332" s="77"/>
      <c r="Z332" s="66">
        <f t="shared" si="165"/>
        <v>0</v>
      </c>
      <c r="AA332" s="77"/>
    </row>
    <row r="333" spans="1:30" s="32" customFormat="1" ht="18.75">
      <c r="A333" s="31">
        <v>103310</v>
      </c>
      <c r="B333" s="31" t="e">
        <f t="shared" si="157"/>
        <v>#REF!</v>
      </c>
      <c r="C333" s="31">
        <v>317036</v>
      </c>
      <c r="D333" s="78"/>
      <c r="E333" s="78"/>
      <c r="F333" s="77"/>
      <c r="G333" s="77"/>
      <c r="H333" s="77"/>
      <c r="I333" s="77"/>
      <c r="J333" s="77"/>
      <c r="K333" s="77"/>
      <c r="L333" s="66">
        <f t="shared" si="158"/>
        <v>0</v>
      </c>
      <c r="M333" s="77"/>
      <c r="N333" s="66">
        <f t="shared" si="159"/>
        <v>0</v>
      </c>
      <c r="O333" s="77"/>
      <c r="P333" s="66">
        <f t="shared" si="160"/>
        <v>0</v>
      </c>
      <c r="Q333" s="77"/>
      <c r="R333" s="66">
        <f t="shared" si="161"/>
        <v>0</v>
      </c>
      <c r="S333" s="77"/>
      <c r="T333" s="66">
        <f t="shared" si="162"/>
        <v>0</v>
      </c>
      <c r="U333" s="77"/>
      <c r="V333" s="66">
        <f t="shared" si="163"/>
        <v>0</v>
      </c>
      <c r="W333" s="77"/>
      <c r="X333" s="66">
        <f t="shared" si="164"/>
        <v>0</v>
      </c>
      <c r="Y333" s="77"/>
      <c r="Z333" s="66">
        <f t="shared" si="165"/>
        <v>0</v>
      </c>
      <c r="AA333" s="77"/>
    </row>
    <row r="334" spans="1:30" s="32" customFormat="1" ht="18.75">
      <c r="A334" s="31">
        <v>103320</v>
      </c>
      <c r="B334" s="31" t="e">
        <f t="shared" si="157"/>
        <v>#REF!</v>
      </c>
      <c r="C334" s="31">
        <v>317037</v>
      </c>
      <c r="D334" s="78"/>
      <c r="E334" s="78"/>
      <c r="F334" s="77"/>
      <c r="G334" s="77"/>
      <c r="H334" s="77"/>
      <c r="I334" s="77"/>
      <c r="J334" s="77"/>
      <c r="K334" s="77"/>
      <c r="L334" s="66">
        <f t="shared" si="158"/>
        <v>0</v>
      </c>
      <c r="M334" s="77"/>
      <c r="N334" s="66">
        <f t="shared" si="159"/>
        <v>0</v>
      </c>
      <c r="O334" s="77"/>
      <c r="P334" s="66">
        <f t="shared" si="160"/>
        <v>0</v>
      </c>
      <c r="Q334" s="77"/>
      <c r="R334" s="66">
        <f t="shared" si="161"/>
        <v>0</v>
      </c>
      <c r="S334" s="77"/>
      <c r="T334" s="66">
        <f t="shared" si="162"/>
        <v>0</v>
      </c>
      <c r="U334" s="77"/>
      <c r="V334" s="66">
        <f t="shared" si="163"/>
        <v>0</v>
      </c>
      <c r="W334" s="77"/>
      <c r="X334" s="66">
        <f t="shared" si="164"/>
        <v>0</v>
      </c>
      <c r="Y334" s="77"/>
      <c r="Z334" s="66">
        <f t="shared" si="165"/>
        <v>0</v>
      </c>
      <c r="AA334" s="77"/>
    </row>
    <row r="335" spans="1:30" s="32" customFormat="1" ht="18.75">
      <c r="A335" s="31">
        <v>103330</v>
      </c>
      <c r="B335" s="31" t="e">
        <f t="shared" si="157"/>
        <v>#REF!</v>
      </c>
      <c r="C335" s="31">
        <v>317038</v>
      </c>
      <c r="D335" s="78"/>
      <c r="E335" s="78"/>
      <c r="F335" s="77"/>
      <c r="G335" s="77"/>
      <c r="H335" s="77"/>
      <c r="I335" s="77"/>
      <c r="J335" s="77"/>
      <c r="K335" s="77"/>
      <c r="L335" s="66">
        <f t="shared" si="158"/>
        <v>0</v>
      </c>
      <c r="M335" s="77"/>
      <c r="N335" s="66">
        <f t="shared" si="159"/>
        <v>0</v>
      </c>
      <c r="O335" s="77"/>
      <c r="P335" s="66">
        <f t="shared" si="160"/>
        <v>0</v>
      </c>
      <c r="Q335" s="77"/>
      <c r="R335" s="66">
        <f t="shared" si="161"/>
        <v>0</v>
      </c>
      <c r="S335" s="77"/>
      <c r="T335" s="66">
        <f t="shared" si="162"/>
        <v>0</v>
      </c>
      <c r="U335" s="77"/>
      <c r="V335" s="66">
        <f t="shared" si="163"/>
        <v>0</v>
      </c>
      <c r="W335" s="77"/>
      <c r="X335" s="66">
        <f t="shared" si="164"/>
        <v>0</v>
      </c>
      <c r="Y335" s="77"/>
      <c r="Z335" s="66">
        <f t="shared" si="165"/>
        <v>0</v>
      </c>
      <c r="AA335" s="77"/>
    </row>
    <row r="336" spans="1:30" s="32" customFormat="1" ht="18.75">
      <c r="A336" s="31">
        <v>103340</v>
      </c>
      <c r="B336" s="31" t="e">
        <f t="shared" si="157"/>
        <v>#REF!</v>
      </c>
      <c r="C336" s="31">
        <v>317039</v>
      </c>
      <c r="D336" s="78"/>
      <c r="E336" s="78"/>
      <c r="F336" s="77"/>
      <c r="G336" s="77"/>
      <c r="H336" s="77"/>
      <c r="I336" s="77"/>
      <c r="J336" s="77"/>
      <c r="K336" s="77"/>
      <c r="L336" s="66">
        <f t="shared" si="158"/>
        <v>0</v>
      </c>
      <c r="M336" s="77"/>
      <c r="N336" s="66">
        <f t="shared" si="159"/>
        <v>0</v>
      </c>
      <c r="O336" s="77"/>
      <c r="P336" s="66">
        <f t="shared" si="160"/>
        <v>0</v>
      </c>
      <c r="Q336" s="77"/>
      <c r="R336" s="66">
        <f t="shared" si="161"/>
        <v>0</v>
      </c>
      <c r="S336" s="77"/>
      <c r="T336" s="66">
        <f t="shared" si="162"/>
        <v>0</v>
      </c>
      <c r="U336" s="77"/>
      <c r="V336" s="66">
        <f t="shared" si="163"/>
        <v>0</v>
      </c>
      <c r="W336" s="77"/>
      <c r="X336" s="66">
        <f t="shared" si="164"/>
        <v>0</v>
      </c>
      <c r="Y336" s="77"/>
      <c r="Z336" s="66">
        <f t="shared" si="165"/>
        <v>0</v>
      </c>
      <c r="AA336" s="77"/>
    </row>
    <row r="337" spans="1:30" s="32" customFormat="1" ht="18.75">
      <c r="A337" s="31">
        <v>103350</v>
      </c>
      <c r="B337" s="31" t="e">
        <f t="shared" si="157"/>
        <v>#REF!</v>
      </c>
      <c r="C337" s="31">
        <v>317040</v>
      </c>
      <c r="D337" s="78"/>
      <c r="E337" s="78"/>
      <c r="F337" s="77"/>
      <c r="G337" s="77"/>
      <c r="H337" s="77"/>
      <c r="I337" s="77"/>
      <c r="J337" s="77"/>
      <c r="K337" s="77"/>
      <c r="L337" s="66">
        <f t="shared" si="158"/>
        <v>0</v>
      </c>
      <c r="M337" s="77"/>
      <c r="N337" s="66">
        <f t="shared" si="159"/>
        <v>0</v>
      </c>
      <c r="O337" s="77"/>
      <c r="P337" s="66">
        <f t="shared" si="160"/>
        <v>0</v>
      </c>
      <c r="Q337" s="77"/>
      <c r="R337" s="66">
        <f t="shared" si="161"/>
        <v>0</v>
      </c>
      <c r="S337" s="77"/>
      <c r="T337" s="66">
        <f t="shared" si="162"/>
        <v>0</v>
      </c>
      <c r="U337" s="77"/>
      <c r="V337" s="66">
        <f t="shared" si="163"/>
        <v>0</v>
      </c>
      <c r="W337" s="77"/>
      <c r="X337" s="66">
        <f t="shared" si="164"/>
        <v>0</v>
      </c>
      <c r="Y337" s="77"/>
      <c r="Z337" s="66">
        <f t="shared" si="165"/>
        <v>0</v>
      </c>
      <c r="AA337" s="77"/>
    </row>
    <row r="338" spans="1:30" s="32" customFormat="1" ht="18.75">
      <c r="A338" s="31">
        <v>103360</v>
      </c>
      <c r="B338" s="31" t="e">
        <f t="shared" si="157"/>
        <v>#REF!</v>
      </c>
      <c r="C338" s="31">
        <v>317041</v>
      </c>
      <c r="D338" s="78"/>
      <c r="E338" s="78"/>
      <c r="F338" s="77"/>
      <c r="G338" s="77"/>
      <c r="H338" s="77"/>
      <c r="I338" s="77"/>
      <c r="J338" s="77"/>
      <c r="K338" s="77"/>
      <c r="L338" s="66">
        <f t="shared" si="158"/>
        <v>0</v>
      </c>
      <c r="M338" s="77"/>
      <c r="N338" s="66">
        <f t="shared" si="159"/>
        <v>0</v>
      </c>
      <c r="O338" s="77"/>
      <c r="P338" s="66">
        <f t="shared" si="160"/>
        <v>0</v>
      </c>
      <c r="Q338" s="77"/>
      <c r="R338" s="66">
        <f t="shared" si="161"/>
        <v>0</v>
      </c>
      <c r="S338" s="77"/>
      <c r="T338" s="66">
        <f t="shared" si="162"/>
        <v>0</v>
      </c>
      <c r="U338" s="77"/>
      <c r="V338" s="66">
        <f t="shared" si="163"/>
        <v>0</v>
      </c>
      <c r="W338" s="77"/>
      <c r="X338" s="66">
        <f t="shared" si="164"/>
        <v>0</v>
      </c>
      <c r="Y338" s="77"/>
      <c r="Z338" s="66">
        <f t="shared" si="165"/>
        <v>0</v>
      </c>
      <c r="AA338" s="77"/>
    </row>
    <row r="339" spans="1:30" s="32" customFormat="1" ht="18.75">
      <c r="A339" s="31">
        <v>103370</v>
      </c>
      <c r="B339" s="31" t="e">
        <f t="shared" si="157"/>
        <v>#REF!</v>
      </c>
      <c r="C339" s="31">
        <v>317042</v>
      </c>
      <c r="D339" s="78"/>
      <c r="E339" s="78"/>
      <c r="F339" s="77"/>
      <c r="G339" s="77"/>
      <c r="H339" s="77"/>
      <c r="I339" s="77"/>
      <c r="J339" s="77"/>
      <c r="K339" s="77"/>
      <c r="L339" s="66">
        <f t="shared" si="158"/>
        <v>0</v>
      </c>
      <c r="M339" s="77"/>
      <c r="N339" s="66">
        <f t="shared" si="159"/>
        <v>0</v>
      </c>
      <c r="O339" s="77"/>
      <c r="P339" s="66">
        <f t="shared" si="160"/>
        <v>0</v>
      </c>
      <c r="Q339" s="77"/>
      <c r="R339" s="66">
        <f t="shared" si="161"/>
        <v>0</v>
      </c>
      <c r="S339" s="77"/>
      <c r="T339" s="66">
        <f t="shared" si="162"/>
        <v>0</v>
      </c>
      <c r="U339" s="77"/>
      <c r="V339" s="66">
        <f>ROUND(P339*U339/100,3)</f>
        <v>0</v>
      </c>
      <c r="W339" s="77"/>
      <c r="X339" s="66">
        <f t="shared" si="164"/>
        <v>0</v>
      </c>
      <c r="Y339" s="77"/>
      <c r="Z339" s="66">
        <f t="shared" si="165"/>
        <v>0</v>
      </c>
      <c r="AA339" s="77"/>
    </row>
    <row r="340" spans="1:30" s="32" customFormat="1" ht="18.75">
      <c r="A340" s="31">
        <v>103380</v>
      </c>
      <c r="B340" s="31" t="e">
        <f t="shared" si="157"/>
        <v>#REF!</v>
      </c>
      <c r="C340" s="31">
        <v>317043</v>
      </c>
      <c r="D340" s="78"/>
      <c r="E340" s="78"/>
      <c r="F340" s="77"/>
      <c r="G340" s="77"/>
      <c r="H340" s="77"/>
      <c r="I340" s="77"/>
      <c r="J340" s="77"/>
      <c r="K340" s="77"/>
      <c r="L340" s="66">
        <f t="shared" si="158"/>
        <v>0</v>
      </c>
      <c r="M340" s="77"/>
      <c r="N340" s="66">
        <f t="shared" si="159"/>
        <v>0</v>
      </c>
      <c r="O340" s="77"/>
      <c r="P340" s="66">
        <f t="shared" si="160"/>
        <v>0</v>
      </c>
      <c r="Q340" s="77"/>
      <c r="R340" s="66">
        <f t="shared" si="161"/>
        <v>0</v>
      </c>
      <c r="S340" s="77"/>
      <c r="T340" s="66">
        <f t="shared" si="162"/>
        <v>0</v>
      </c>
      <c r="U340" s="77"/>
      <c r="V340" s="66">
        <f t="shared" si="163"/>
        <v>0</v>
      </c>
      <c r="W340" s="77"/>
      <c r="X340" s="66">
        <f t="shared" si="164"/>
        <v>0</v>
      </c>
      <c r="Y340" s="77"/>
      <c r="Z340" s="66">
        <f t="shared" si="165"/>
        <v>0</v>
      </c>
      <c r="AA340" s="77"/>
    </row>
    <row r="341" spans="1:30" s="32" customFormat="1" ht="18.75">
      <c r="A341" s="31">
        <v>103390</v>
      </c>
      <c r="B341" s="31" t="e">
        <f t="shared" si="157"/>
        <v>#REF!</v>
      </c>
      <c r="C341" s="31">
        <v>317044</v>
      </c>
      <c r="D341" s="78"/>
      <c r="E341" s="78"/>
      <c r="F341" s="77"/>
      <c r="G341" s="77"/>
      <c r="H341" s="77"/>
      <c r="I341" s="77"/>
      <c r="J341" s="77"/>
      <c r="K341" s="77"/>
      <c r="L341" s="66">
        <f t="shared" si="158"/>
        <v>0</v>
      </c>
      <c r="M341" s="77"/>
      <c r="N341" s="66">
        <f t="shared" si="159"/>
        <v>0</v>
      </c>
      <c r="O341" s="77"/>
      <c r="P341" s="66">
        <f t="shared" si="160"/>
        <v>0</v>
      </c>
      <c r="Q341" s="77"/>
      <c r="R341" s="66">
        <f t="shared" si="161"/>
        <v>0</v>
      </c>
      <c r="S341" s="77"/>
      <c r="T341" s="66">
        <f t="shared" si="162"/>
        <v>0</v>
      </c>
      <c r="U341" s="77"/>
      <c r="V341" s="66">
        <f t="shared" si="163"/>
        <v>0</v>
      </c>
      <c r="W341" s="77"/>
      <c r="X341" s="66">
        <f t="shared" si="164"/>
        <v>0</v>
      </c>
      <c r="Y341" s="77"/>
      <c r="Z341" s="66">
        <f t="shared" si="165"/>
        <v>0</v>
      </c>
      <c r="AA341" s="77"/>
    </row>
    <row r="342" spans="1:30" s="32" customFormat="1" ht="18.75">
      <c r="A342" s="31">
        <v>103400</v>
      </c>
      <c r="B342" s="31" t="e">
        <f t="shared" si="157"/>
        <v>#REF!</v>
      </c>
      <c r="C342" s="31">
        <v>317045</v>
      </c>
      <c r="D342" s="78"/>
      <c r="E342" s="78"/>
      <c r="F342" s="77"/>
      <c r="G342" s="77"/>
      <c r="H342" s="77"/>
      <c r="I342" s="77"/>
      <c r="J342" s="77"/>
      <c r="K342" s="77"/>
      <c r="L342" s="66">
        <f t="shared" si="158"/>
        <v>0</v>
      </c>
      <c r="M342" s="77"/>
      <c r="N342" s="66">
        <f t="shared" si="159"/>
        <v>0</v>
      </c>
      <c r="O342" s="77"/>
      <c r="P342" s="66">
        <f t="shared" si="160"/>
        <v>0</v>
      </c>
      <c r="Q342" s="77"/>
      <c r="R342" s="66">
        <f t="shared" si="161"/>
        <v>0</v>
      </c>
      <c r="S342" s="77"/>
      <c r="T342" s="66">
        <f t="shared" si="162"/>
        <v>0</v>
      </c>
      <c r="U342" s="77"/>
      <c r="V342" s="66">
        <f t="shared" si="163"/>
        <v>0</v>
      </c>
      <c r="W342" s="77"/>
      <c r="X342" s="66">
        <f t="shared" si="164"/>
        <v>0</v>
      </c>
      <c r="Y342" s="77"/>
      <c r="Z342" s="66">
        <f t="shared" si="165"/>
        <v>0</v>
      </c>
      <c r="AA342" s="77"/>
    </row>
    <row r="343" spans="1:30" s="32" customFormat="1" ht="18.75">
      <c r="A343" s="31">
        <v>103410</v>
      </c>
      <c r="B343" s="31" t="e">
        <f t="shared" si="157"/>
        <v>#REF!</v>
      </c>
      <c r="C343" s="31">
        <v>317046</v>
      </c>
      <c r="D343" s="78"/>
      <c r="E343" s="78"/>
      <c r="F343" s="77"/>
      <c r="G343" s="77"/>
      <c r="H343" s="77"/>
      <c r="I343" s="77"/>
      <c r="J343" s="77"/>
      <c r="K343" s="77"/>
      <c r="L343" s="66">
        <f t="shared" si="158"/>
        <v>0</v>
      </c>
      <c r="M343" s="77"/>
      <c r="N343" s="66">
        <f t="shared" si="159"/>
        <v>0</v>
      </c>
      <c r="O343" s="77"/>
      <c r="P343" s="66">
        <f t="shared" si="160"/>
        <v>0</v>
      </c>
      <c r="Q343" s="77"/>
      <c r="R343" s="66">
        <f t="shared" si="161"/>
        <v>0</v>
      </c>
      <c r="S343" s="77"/>
      <c r="T343" s="66">
        <f t="shared" si="162"/>
        <v>0</v>
      </c>
      <c r="U343" s="77"/>
      <c r="V343" s="66">
        <f>ROUND(P343*U343/100,3)</f>
        <v>0</v>
      </c>
      <c r="W343" s="77"/>
      <c r="X343" s="66">
        <f t="shared" si="164"/>
        <v>0</v>
      </c>
      <c r="Y343" s="77"/>
      <c r="Z343" s="66">
        <f t="shared" si="165"/>
        <v>0</v>
      </c>
      <c r="AA343" s="77"/>
    </row>
    <row r="344" spans="1:30" s="11" customFormat="1" ht="37.5">
      <c r="A344" s="31">
        <v>103420</v>
      </c>
      <c r="B344" s="13" t="e">
        <f t="shared" si="157"/>
        <v>#REF!</v>
      </c>
      <c r="C344" s="13">
        <v>318000</v>
      </c>
      <c r="D344" s="19" t="s">
        <v>89</v>
      </c>
      <c r="E344" s="19"/>
      <c r="F344" s="64">
        <f>ROUND(F346+F347,3)</f>
        <v>0</v>
      </c>
      <c r="G344" s="63"/>
      <c r="H344" s="64">
        <f>ROUND(H346+H347,3)</f>
        <v>0</v>
      </c>
      <c r="I344" s="63"/>
      <c r="J344" s="64">
        <f>ROUND(J346+J347,3)</f>
        <v>0</v>
      </c>
      <c r="K344" s="63"/>
      <c r="L344" s="64">
        <f>ROUND(L346+L347,3)</f>
        <v>0</v>
      </c>
      <c r="M344" s="64">
        <f>IF(J344,SUM(N344/J344*100),0)</f>
        <v>0</v>
      </c>
      <c r="N344" s="64">
        <f>ROUND(N346+N347,3)</f>
        <v>0</v>
      </c>
      <c r="O344" s="64">
        <f>IF(N344,L344/N344*100,100)</f>
        <v>100</v>
      </c>
      <c r="P344" s="64">
        <f>ROUND(P346+P347,3)</f>
        <v>0</v>
      </c>
      <c r="Q344" s="64">
        <f>IF(L344,SUM(R344/L344*100),0)</f>
        <v>0</v>
      </c>
      <c r="R344" s="64">
        <f>ROUND(R346+R347,3)</f>
        <v>0</v>
      </c>
      <c r="S344" s="64">
        <f>IF(R344,P344/R344*100,100)</f>
        <v>100</v>
      </c>
      <c r="T344" s="64">
        <f>ROUND(T346+T347,3)</f>
        <v>0</v>
      </c>
      <c r="U344" s="64">
        <f>IF(P344,SUM(V344/P344*100),0)</f>
        <v>0</v>
      </c>
      <c r="V344" s="64">
        <f>ROUND(V346+V347,3)</f>
        <v>0</v>
      </c>
      <c r="W344" s="64">
        <f>IF(V344,T344/V344*100,100)</f>
        <v>100</v>
      </c>
      <c r="X344" s="64">
        <f>ROUND(X346+X347,3)</f>
        <v>0</v>
      </c>
      <c r="Y344" s="64">
        <f>IF(T344,SUM(Z344/T344*100),0)</f>
        <v>0</v>
      </c>
      <c r="Z344" s="64">
        <f>ROUND(Z346+Z347,3)</f>
        <v>0</v>
      </c>
      <c r="AA344" s="64">
        <f>IF(Z344,X344/Z344*100,100)</f>
        <v>100</v>
      </c>
      <c r="AD344" s="24" t="s">
        <v>112</v>
      </c>
    </row>
    <row r="345" spans="1:30" s="11" customFormat="1" ht="18.75">
      <c r="A345" s="31">
        <v>103430</v>
      </c>
      <c r="B345" s="13"/>
      <c r="C345" s="13"/>
      <c r="D345" s="75" t="s">
        <v>70</v>
      </c>
      <c r="E345" s="75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66"/>
      <c r="AA345" s="93"/>
    </row>
    <row r="346" spans="1:30" s="32" customFormat="1" ht="18.75">
      <c r="A346" s="31">
        <v>103440</v>
      </c>
      <c r="B346" s="31" t="e">
        <f>VALUE(CONCATENATE($A$2,$C$3,C346))</f>
        <v>#REF!</v>
      </c>
      <c r="C346" s="31">
        <v>318010</v>
      </c>
      <c r="D346" s="67" t="s">
        <v>71</v>
      </c>
      <c r="E346" s="67"/>
      <c r="F346" s="87"/>
      <c r="G346" s="87"/>
      <c r="H346" s="87"/>
      <c r="I346" s="87"/>
      <c r="J346" s="87"/>
      <c r="K346" s="87"/>
      <c r="L346" s="68">
        <f>ROUND(N346*O346/100,3)</f>
        <v>0</v>
      </c>
      <c r="M346" s="77"/>
      <c r="N346" s="68">
        <f>ROUND(J346*M346/100,3)</f>
        <v>0</v>
      </c>
      <c r="O346" s="77"/>
      <c r="P346" s="68">
        <f>ROUND(R346*S346/100,3)</f>
        <v>0</v>
      </c>
      <c r="Q346" s="77"/>
      <c r="R346" s="68">
        <f>ROUND(L346*Q346/100,3)</f>
        <v>0</v>
      </c>
      <c r="S346" s="77"/>
      <c r="T346" s="68">
        <f>ROUND(V346*W346/100,3)</f>
        <v>0</v>
      </c>
      <c r="U346" s="77"/>
      <c r="V346" s="68">
        <f>ROUND(P346*U346/100,3)</f>
        <v>0</v>
      </c>
      <c r="W346" s="77"/>
      <c r="X346" s="68">
        <f>ROUND(Z346*AA346/100,3)</f>
        <v>0</v>
      </c>
      <c r="Y346" s="77"/>
      <c r="Z346" s="68">
        <f>ROUND(T346*Y346/100,3)</f>
        <v>0</v>
      </c>
      <c r="AA346" s="77"/>
      <c r="AD346" s="33" t="s">
        <v>110</v>
      </c>
    </row>
    <row r="347" spans="1:30" s="32" customFormat="1" ht="18.75">
      <c r="A347" s="31">
        <v>103450</v>
      </c>
      <c r="B347" s="31" t="e">
        <f>VALUE(CONCATENATE($A$2,$C$3,C347))</f>
        <v>#REF!</v>
      </c>
      <c r="C347" s="31">
        <v>318020</v>
      </c>
      <c r="D347" s="69" t="s">
        <v>72</v>
      </c>
      <c r="E347" s="69"/>
      <c r="F347" s="70">
        <f>ROUND(SUM(F349:F358),3)</f>
        <v>0</v>
      </c>
      <c r="G347" s="71"/>
      <c r="H347" s="70">
        <f>ROUND(SUM(H349:H358),3)</f>
        <v>0</v>
      </c>
      <c r="I347" s="71"/>
      <c r="J347" s="70">
        <f>ROUND(SUM(J349:J358),3)</f>
        <v>0</v>
      </c>
      <c r="K347" s="71"/>
      <c r="L347" s="70">
        <f>ROUND(SUM(L349:L358),3)</f>
        <v>0</v>
      </c>
      <c r="M347" s="70">
        <f>IF(J347,N347/J347*100,0)</f>
        <v>0</v>
      </c>
      <c r="N347" s="70">
        <f>ROUND(SUM(N349:N358),3)</f>
        <v>0</v>
      </c>
      <c r="O347" s="70">
        <f>IF(N347,L347/N347*100,100)</f>
        <v>100</v>
      </c>
      <c r="P347" s="70">
        <f>ROUND(SUM(P349:P358),3)</f>
        <v>0</v>
      </c>
      <c r="Q347" s="70">
        <f>IF(L347,R347/L347*100,0)</f>
        <v>0</v>
      </c>
      <c r="R347" s="70">
        <f>ROUND(SUM(R349:R358),3)</f>
        <v>0</v>
      </c>
      <c r="S347" s="70">
        <f>IF(R347,P347/R347*100,100)</f>
        <v>100</v>
      </c>
      <c r="T347" s="70">
        <f>ROUND(SUM(T349:T358),3)</f>
        <v>0</v>
      </c>
      <c r="U347" s="70">
        <f>IF(P347,V347/P347*100,0)</f>
        <v>0</v>
      </c>
      <c r="V347" s="70">
        <f>ROUND(SUM(V349:V358),3)</f>
        <v>0</v>
      </c>
      <c r="W347" s="70">
        <f>IF(V347,T347/V347*100,100)</f>
        <v>100</v>
      </c>
      <c r="X347" s="70">
        <f>ROUND(SUM(X349:X358),3)</f>
        <v>0</v>
      </c>
      <c r="Y347" s="70">
        <f>IF(T347,Z347/T347*100,0)</f>
        <v>0</v>
      </c>
      <c r="Z347" s="70">
        <f>ROUND(SUM(Z349:Z358),3)</f>
        <v>0</v>
      </c>
      <c r="AA347" s="70">
        <f>IF(Z347,X347/Z347*100,100)</f>
        <v>100</v>
      </c>
      <c r="AD347" s="33" t="s">
        <v>111</v>
      </c>
    </row>
    <row r="348" spans="1:30" s="32" customFormat="1" ht="18.75">
      <c r="A348" s="31">
        <v>103460</v>
      </c>
      <c r="B348" s="31"/>
      <c r="C348" s="31"/>
      <c r="D348" s="75" t="s">
        <v>77</v>
      </c>
      <c r="E348" s="75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30" s="32" customFormat="1" ht="18.75">
      <c r="A349" s="31">
        <v>103470</v>
      </c>
      <c r="B349" s="31" t="e">
        <f t="shared" ref="B349:B359" si="166">VALUE(CONCATENATE($A$2,$C$3,C349))</f>
        <v>#REF!</v>
      </c>
      <c r="C349" s="31">
        <v>318030</v>
      </c>
      <c r="D349" s="78"/>
      <c r="E349" s="78"/>
      <c r="F349" s="77"/>
      <c r="G349" s="77"/>
      <c r="H349" s="77"/>
      <c r="I349" s="77"/>
      <c r="J349" s="77"/>
      <c r="K349" s="77"/>
      <c r="L349" s="79">
        <f>ROUND(N349*O349/100,3)</f>
        <v>0</v>
      </c>
      <c r="M349" s="77"/>
      <c r="N349" s="79">
        <f>ROUND(J349*M349/100,3)</f>
        <v>0</v>
      </c>
      <c r="O349" s="77"/>
      <c r="P349" s="79">
        <f>ROUND(R349*S349/100,3)</f>
        <v>0</v>
      </c>
      <c r="Q349" s="77"/>
      <c r="R349" s="79">
        <f>ROUND(SUM(L349*Q349/100),3)</f>
        <v>0</v>
      </c>
      <c r="S349" s="77"/>
      <c r="T349" s="79">
        <f>ROUND(V349*W349/100,3)</f>
        <v>0</v>
      </c>
      <c r="U349" s="77"/>
      <c r="V349" s="79">
        <f>ROUND(SUM(P349*U349/100),3)</f>
        <v>0</v>
      </c>
      <c r="W349" s="77"/>
      <c r="X349" s="79">
        <f>ROUND(Z349*AA349/100,3)</f>
        <v>0</v>
      </c>
      <c r="Y349" s="77"/>
      <c r="Z349" s="79">
        <f>ROUND(SUM(T349*Y349/100),3)</f>
        <v>0</v>
      </c>
      <c r="AA349" s="77"/>
      <c r="AD349" s="33" t="s">
        <v>806</v>
      </c>
    </row>
    <row r="350" spans="1:30" s="32" customFormat="1" ht="18.75">
      <c r="A350" s="31">
        <v>103480</v>
      </c>
      <c r="B350" s="31" t="e">
        <f t="shared" si="166"/>
        <v>#REF!</v>
      </c>
      <c r="C350" s="31">
        <v>318031</v>
      </c>
      <c r="D350" s="78"/>
      <c r="E350" s="78"/>
      <c r="F350" s="77"/>
      <c r="G350" s="77"/>
      <c r="H350" s="77"/>
      <c r="I350" s="77"/>
      <c r="J350" s="77"/>
      <c r="K350" s="77"/>
      <c r="L350" s="66">
        <f t="shared" ref="L350:L358" si="167">ROUND(N350*O350/100,3)</f>
        <v>0</v>
      </c>
      <c r="M350" s="77"/>
      <c r="N350" s="66">
        <f t="shared" ref="N350:N358" si="168">ROUND(J350*M350/100,3)</f>
        <v>0</v>
      </c>
      <c r="O350" s="77"/>
      <c r="P350" s="66">
        <f t="shared" ref="P350:P358" si="169">ROUND(R350*S350/100,3)</f>
        <v>0</v>
      </c>
      <c r="Q350" s="77"/>
      <c r="R350" s="66">
        <f t="shared" ref="R350:R358" si="170">ROUND(L350*Q350/100,3)</f>
        <v>0</v>
      </c>
      <c r="S350" s="77"/>
      <c r="T350" s="66">
        <f t="shared" ref="T350:T358" si="171">ROUND(V350*W350/100,3)</f>
        <v>0</v>
      </c>
      <c r="U350" s="77"/>
      <c r="V350" s="66">
        <f t="shared" ref="V350:V358" si="172">ROUND(P350*U350/100,3)</f>
        <v>0</v>
      </c>
      <c r="W350" s="77"/>
      <c r="X350" s="66">
        <f t="shared" ref="X350:X358" si="173">ROUND(Z350*AA350/100,3)</f>
        <v>0</v>
      </c>
      <c r="Y350" s="77"/>
      <c r="Z350" s="66">
        <f t="shared" ref="Z350:Z358" si="174">ROUND(T350*Y350/100,3)</f>
        <v>0</v>
      </c>
      <c r="AA350" s="77"/>
    </row>
    <row r="351" spans="1:30" s="32" customFormat="1" ht="18.75">
      <c r="A351" s="31">
        <v>103490</v>
      </c>
      <c r="B351" s="31" t="e">
        <f t="shared" si="166"/>
        <v>#REF!</v>
      </c>
      <c r="C351" s="31">
        <v>318032</v>
      </c>
      <c r="D351" s="78"/>
      <c r="E351" s="78"/>
      <c r="F351" s="77"/>
      <c r="G351" s="77"/>
      <c r="H351" s="77"/>
      <c r="I351" s="77"/>
      <c r="J351" s="77"/>
      <c r="K351" s="77"/>
      <c r="L351" s="66">
        <f t="shared" si="167"/>
        <v>0</v>
      </c>
      <c r="M351" s="77"/>
      <c r="N351" s="66">
        <f t="shared" si="168"/>
        <v>0</v>
      </c>
      <c r="O351" s="77"/>
      <c r="P351" s="66">
        <f t="shared" si="169"/>
        <v>0</v>
      </c>
      <c r="Q351" s="77"/>
      <c r="R351" s="66">
        <f t="shared" si="170"/>
        <v>0</v>
      </c>
      <c r="S351" s="77"/>
      <c r="T351" s="66">
        <f t="shared" si="171"/>
        <v>0</v>
      </c>
      <c r="U351" s="77"/>
      <c r="V351" s="66">
        <f t="shared" si="172"/>
        <v>0</v>
      </c>
      <c r="W351" s="77"/>
      <c r="X351" s="66">
        <f t="shared" si="173"/>
        <v>0</v>
      </c>
      <c r="Y351" s="77"/>
      <c r="Z351" s="66">
        <f t="shared" si="174"/>
        <v>0</v>
      </c>
      <c r="AA351" s="77"/>
    </row>
    <row r="352" spans="1:30" s="32" customFormat="1" ht="18.75">
      <c r="A352" s="31">
        <v>103500</v>
      </c>
      <c r="B352" s="31" t="e">
        <f t="shared" si="166"/>
        <v>#REF!</v>
      </c>
      <c r="C352" s="31">
        <v>318033</v>
      </c>
      <c r="D352" s="78"/>
      <c r="E352" s="78"/>
      <c r="F352" s="77"/>
      <c r="G352" s="77"/>
      <c r="H352" s="77"/>
      <c r="I352" s="77"/>
      <c r="J352" s="77"/>
      <c r="K352" s="77"/>
      <c r="L352" s="66">
        <f t="shared" si="167"/>
        <v>0</v>
      </c>
      <c r="M352" s="77"/>
      <c r="N352" s="66">
        <f t="shared" si="168"/>
        <v>0</v>
      </c>
      <c r="O352" s="77"/>
      <c r="P352" s="66">
        <f t="shared" si="169"/>
        <v>0</v>
      </c>
      <c r="Q352" s="77"/>
      <c r="R352" s="66">
        <f t="shared" si="170"/>
        <v>0</v>
      </c>
      <c r="S352" s="77"/>
      <c r="T352" s="66">
        <f t="shared" si="171"/>
        <v>0</v>
      </c>
      <c r="U352" s="77"/>
      <c r="V352" s="66">
        <f t="shared" si="172"/>
        <v>0</v>
      </c>
      <c r="W352" s="77"/>
      <c r="X352" s="66">
        <f t="shared" si="173"/>
        <v>0</v>
      </c>
      <c r="Y352" s="77"/>
      <c r="Z352" s="66">
        <f t="shared" si="174"/>
        <v>0</v>
      </c>
      <c r="AA352" s="77"/>
    </row>
    <row r="353" spans="1:30" s="32" customFormat="1" ht="18.75">
      <c r="A353" s="31">
        <v>103510</v>
      </c>
      <c r="B353" s="31" t="e">
        <f t="shared" si="166"/>
        <v>#REF!</v>
      </c>
      <c r="C353" s="31">
        <v>318034</v>
      </c>
      <c r="D353" s="78"/>
      <c r="E353" s="78"/>
      <c r="F353" s="77"/>
      <c r="G353" s="77"/>
      <c r="H353" s="77"/>
      <c r="I353" s="77"/>
      <c r="J353" s="77"/>
      <c r="K353" s="77"/>
      <c r="L353" s="66">
        <f t="shared" si="167"/>
        <v>0</v>
      </c>
      <c r="M353" s="77"/>
      <c r="N353" s="66">
        <f t="shared" si="168"/>
        <v>0</v>
      </c>
      <c r="O353" s="77"/>
      <c r="P353" s="66">
        <f t="shared" si="169"/>
        <v>0</v>
      </c>
      <c r="Q353" s="77"/>
      <c r="R353" s="66">
        <f t="shared" si="170"/>
        <v>0</v>
      </c>
      <c r="S353" s="77"/>
      <c r="T353" s="66">
        <f t="shared" si="171"/>
        <v>0</v>
      </c>
      <c r="U353" s="77"/>
      <c r="V353" s="66">
        <f t="shared" si="172"/>
        <v>0</v>
      </c>
      <c r="W353" s="77"/>
      <c r="X353" s="66">
        <f t="shared" si="173"/>
        <v>0</v>
      </c>
      <c r="Y353" s="77"/>
      <c r="Z353" s="66">
        <f t="shared" si="174"/>
        <v>0</v>
      </c>
      <c r="AA353" s="77"/>
    </row>
    <row r="354" spans="1:30" s="32" customFormat="1" ht="18.75">
      <c r="A354" s="31">
        <v>103520</v>
      </c>
      <c r="B354" s="31" t="e">
        <f t="shared" si="166"/>
        <v>#REF!</v>
      </c>
      <c r="C354" s="31">
        <v>318035</v>
      </c>
      <c r="D354" s="78"/>
      <c r="E354" s="78"/>
      <c r="F354" s="77"/>
      <c r="G354" s="77"/>
      <c r="H354" s="77"/>
      <c r="I354" s="77"/>
      <c r="J354" s="77"/>
      <c r="K354" s="77"/>
      <c r="L354" s="66">
        <f t="shared" si="167"/>
        <v>0</v>
      </c>
      <c r="M354" s="77"/>
      <c r="N354" s="66">
        <f t="shared" si="168"/>
        <v>0</v>
      </c>
      <c r="O354" s="77"/>
      <c r="P354" s="66">
        <f t="shared" si="169"/>
        <v>0</v>
      </c>
      <c r="Q354" s="77"/>
      <c r="R354" s="66">
        <f t="shared" si="170"/>
        <v>0</v>
      </c>
      <c r="S354" s="77"/>
      <c r="T354" s="66">
        <f t="shared" si="171"/>
        <v>0</v>
      </c>
      <c r="U354" s="77"/>
      <c r="V354" s="66">
        <f t="shared" si="172"/>
        <v>0</v>
      </c>
      <c r="W354" s="77"/>
      <c r="X354" s="66">
        <f t="shared" si="173"/>
        <v>0</v>
      </c>
      <c r="Y354" s="77"/>
      <c r="Z354" s="66">
        <f t="shared" si="174"/>
        <v>0</v>
      </c>
      <c r="AA354" s="77"/>
    </row>
    <row r="355" spans="1:30" s="32" customFormat="1" ht="18.75">
      <c r="A355" s="31">
        <v>103530</v>
      </c>
      <c r="B355" s="31" t="e">
        <f t="shared" si="166"/>
        <v>#REF!</v>
      </c>
      <c r="C355" s="31">
        <v>318036</v>
      </c>
      <c r="D355" s="78"/>
      <c r="E355" s="78"/>
      <c r="F355" s="77"/>
      <c r="G355" s="77"/>
      <c r="H355" s="77"/>
      <c r="I355" s="77"/>
      <c r="J355" s="77"/>
      <c r="K355" s="77"/>
      <c r="L355" s="66">
        <f t="shared" si="167"/>
        <v>0</v>
      </c>
      <c r="M355" s="77"/>
      <c r="N355" s="66">
        <f t="shared" si="168"/>
        <v>0</v>
      </c>
      <c r="O355" s="77"/>
      <c r="P355" s="66">
        <f t="shared" si="169"/>
        <v>0</v>
      </c>
      <c r="Q355" s="77"/>
      <c r="R355" s="66">
        <f t="shared" si="170"/>
        <v>0</v>
      </c>
      <c r="S355" s="77"/>
      <c r="T355" s="66">
        <f t="shared" si="171"/>
        <v>0</v>
      </c>
      <c r="U355" s="77"/>
      <c r="V355" s="66">
        <f t="shared" si="172"/>
        <v>0</v>
      </c>
      <c r="W355" s="77"/>
      <c r="X355" s="66">
        <f t="shared" si="173"/>
        <v>0</v>
      </c>
      <c r="Y355" s="77"/>
      <c r="Z355" s="66">
        <f t="shared" si="174"/>
        <v>0</v>
      </c>
      <c r="AA355" s="77"/>
    </row>
    <row r="356" spans="1:30" s="32" customFormat="1" ht="18.75">
      <c r="A356" s="31">
        <v>103540</v>
      </c>
      <c r="B356" s="31" t="e">
        <f t="shared" si="166"/>
        <v>#REF!</v>
      </c>
      <c r="C356" s="31">
        <v>318037</v>
      </c>
      <c r="D356" s="78"/>
      <c r="E356" s="78"/>
      <c r="F356" s="77"/>
      <c r="G356" s="77"/>
      <c r="H356" s="77"/>
      <c r="I356" s="77"/>
      <c r="J356" s="77"/>
      <c r="K356" s="77"/>
      <c r="L356" s="66">
        <f t="shared" si="167"/>
        <v>0</v>
      </c>
      <c r="M356" s="77"/>
      <c r="N356" s="66">
        <f t="shared" si="168"/>
        <v>0</v>
      </c>
      <c r="O356" s="77"/>
      <c r="P356" s="66">
        <f t="shared" si="169"/>
        <v>0</v>
      </c>
      <c r="Q356" s="77"/>
      <c r="R356" s="66">
        <f t="shared" si="170"/>
        <v>0</v>
      </c>
      <c r="S356" s="77"/>
      <c r="T356" s="66">
        <f t="shared" si="171"/>
        <v>0</v>
      </c>
      <c r="U356" s="77"/>
      <c r="V356" s="66">
        <f t="shared" si="172"/>
        <v>0</v>
      </c>
      <c r="W356" s="77"/>
      <c r="X356" s="66">
        <f t="shared" si="173"/>
        <v>0</v>
      </c>
      <c r="Y356" s="77"/>
      <c r="Z356" s="66">
        <f t="shared" si="174"/>
        <v>0</v>
      </c>
      <c r="AA356" s="77"/>
    </row>
    <row r="357" spans="1:30" s="32" customFormat="1" ht="18.75">
      <c r="A357" s="31">
        <v>103550</v>
      </c>
      <c r="B357" s="31" t="e">
        <f t="shared" si="166"/>
        <v>#REF!</v>
      </c>
      <c r="C357" s="31">
        <v>318038</v>
      </c>
      <c r="D357" s="78"/>
      <c r="E357" s="78"/>
      <c r="F357" s="77"/>
      <c r="G357" s="77"/>
      <c r="H357" s="77"/>
      <c r="I357" s="77"/>
      <c r="J357" s="77"/>
      <c r="K357" s="77"/>
      <c r="L357" s="66">
        <f t="shared" si="167"/>
        <v>0</v>
      </c>
      <c r="M357" s="77"/>
      <c r="N357" s="66">
        <f t="shared" si="168"/>
        <v>0</v>
      </c>
      <c r="O357" s="77"/>
      <c r="P357" s="66">
        <f t="shared" si="169"/>
        <v>0</v>
      </c>
      <c r="Q357" s="77"/>
      <c r="R357" s="66">
        <f t="shared" si="170"/>
        <v>0</v>
      </c>
      <c r="S357" s="77"/>
      <c r="T357" s="66">
        <f t="shared" si="171"/>
        <v>0</v>
      </c>
      <c r="U357" s="77"/>
      <c r="V357" s="66">
        <f t="shared" si="172"/>
        <v>0</v>
      </c>
      <c r="W357" s="77"/>
      <c r="X357" s="66">
        <f t="shared" si="173"/>
        <v>0</v>
      </c>
      <c r="Y357" s="77"/>
      <c r="Z357" s="66">
        <f t="shared" si="174"/>
        <v>0</v>
      </c>
      <c r="AA357" s="77"/>
    </row>
    <row r="358" spans="1:30" s="32" customFormat="1" ht="18.75">
      <c r="A358" s="31">
        <v>103560</v>
      </c>
      <c r="B358" s="31" t="e">
        <f t="shared" si="166"/>
        <v>#REF!</v>
      </c>
      <c r="C358" s="31">
        <v>318039</v>
      </c>
      <c r="D358" s="78"/>
      <c r="E358" s="78"/>
      <c r="F358" s="77"/>
      <c r="G358" s="77"/>
      <c r="H358" s="77"/>
      <c r="I358" s="77"/>
      <c r="J358" s="77"/>
      <c r="K358" s="77"/>
      <c r="L358" s="66">
        <f t="shared" si="167"/>
        <v>0</v>
      </c>
      <c r="M358" s="77"/>
      <c r="N358" s="66">
        <f t="shared" si="168"/>
        <v>0</v>
      </c>
      <c r="O358" s="77"/>
      <c r="P358" s="66">
        <f t="shared" si="169"/>
        <v>0</v>
      </c>
      <c r="Q358" s="77"/>
      <c r="R358" s="66">
        <f t="shared" si="170"/>
        <v>0</v>
      </c>
      <c r="S358" s="77"/>
      <c r="T358" s="66">
        <f t="shared" si="171"/>
        <v>0</v>
      </c>
      <c r="U358" s="77"/>
      <c r="V358" s="66">
        <f t="shared" si="172"/>
        <v>0</v>
      </c>
      <c r="W358" s="77"/>
      <c r="X358" s="66">
        <f t="shared" si="173"/>
        <v>0</v>
      </c>
      <c r="Y358" s="77"/>
      <c r="Z358" s="66">
        <f t="shared" si="174"/>
        <v>0</v>
      </c>
      <c r="AA358" s="77"/>
    </row>
    <row r="359" spans="1:30" s="11" customFormat="1" ht="56.25">
      <c r="A359" s="31">
        <v>103570</v>
      </c>
      <c r="B359" s="13" t="e">
        <f t="shared" si="166"/>
        <v>#REF!</v>
      </c>
      <c r="C359" s="13">
        <v>319000</v>
      </c>
      <c r="D359" s="19" t="s">
        <v>950</v>
      </c>
      <c r="E359" s="19"/>
      <c r="F359" s="64">
        <f>ROUND(F361+F362,3)</f>
        <v>0</v>
      </c>
      <c r="G359" s="63"/>
      <c r="H359" s="64">
        <f>ROUND(H361+H362,3)</f>
        <v>0</v>
      </c>
      <c r="I359" s="63"/>
      <c r="J359" s="64">
        <f>ROUND(J361+J362,3)</f>
        <v>0</v>
      </c>
      <c r="K359" s="63"/>
      <c r="L359" s="64">
        <f>ROUND(L361+L362,3)</f>
        <v>0</v>
      </c>
      <c r="M359" s="64">
        <f>IF(J359,SUM(N359/J359*100),0)</f>
        <v>0</v>
      </c>
      <c r="N359" s="64">
        <f>ROUND(N361+N362,3)</f>
        <v>0</v>
      </c>
      <c r="O359" s="64">
        <f>IF(N359,L359/N359*100,100)</f>
        <v>100</v>
      </c>
      <c r="P359" s="64">
        <f>ROUND(P361+P362,3)</f>
        <v>0</v>
      </c>
      <c r="Q359" s="64">
        <f>IF(L359,SUM(R359/L359*100),0)</f>
        <v>0</v>
      </c>
      <c r="R359" s="64">
        <f>ROUND(R361+R362,3)</f>
        <v>0</v>
      </c>
      <c r="S359" s="64">
        <f>IF(R359,P359/R359*100,100)</f>
        <v>100</v>
      </c>
      <c r="T359" s="64">
        <f>ROUND(T361+T362,3)</f>
        <v>0</v>
      </c>
      <c r="U359" s="64">
        <f>IF(P359,SUM(V359/P359*100),0)</f>
        <v>0</v>
      </c>
      <c r="V359" s="64">
        <f>ROUND(V361+V362,3)</f>
        <v>0</v>
      </c>
      <c r="W359" s="64">
        <f>IF(V359,T359/V359*100,100)</f>
        <v>100</v>
      </c>
      <c r="X359" s="64">
        <f>ROUND(X361+X362,3)</f>
        <v>0</v>
      </c>
      <c r="Y359" s="64">
        <f>IF(T359,SUM(Z359/T359*100),0)</f>
        <v>0</v>
      </c>
      <c r="Z359" s="64">
        <f>ROUND(Z361+Z362,3)</f>
        <v>0</v>
      </c>
      <c r="AA359" s="64">
        <f>IF(Z359,X359/Z359*100,100)</f>
        <v>100</v>
      </c>
      <c r="AD359" s="24" t="s">
        <v>112</v>
      </c>
    </row>
    <row r="360" spans="1:30" s="11" customFormat="1" ht="18.75">
      <c r="A360" s="31">
        <v>103580</v>
      </c>
      <c r="B360" s="13"/>
      <c r="C360" s="13"/>
      <c r="D360" s="75" t="s">
        <v>70</v>
      </c>
      <c r="E360" s="75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66"/>
      <c r="AA360" s="93"/>
    </row>
    <row r="361" spans="1:30" s="32" customFormat="1" ht="18.75">
      <c r="A361" s="31">
        <v>103590</v>
      </c>
      <c r="B361" s="31" t="e">
        <f>VALUE(CONCATENATE($A$2,$C$3,C361))</f>
        <v>#REF!</v>
      </c>
      <c r="C361" s="31">
        <v>319010</v>
      </c>
      <c r="D361" s="67" t="s">
        <v>71</v>
      </c>
      <c r="E361" s="67"/>
      <c r="F361" s="87"/>
      <c r="G361" s="87"/>
      <c r="H361" s="87"/>
      <c r="I361" s="87"/>
      <c r="J361" s="87"/>
      <c r="K361" s="87"/>
      <c r="L361" s="68">
        <f>ROUND(N361*O361/100,3)</f>
        <v>0</v>
      </c>
      <c r="M361" s="77"/>
      <c r="N361" s="68">
        <f>ROUND(J361*M361/100,3)</f>
        <v>0</v>
      </c>
      <c r="O361" s="77"/>
      <c r="P361" s="68">
        <f>ROUND(R361*S361/100,3)</f>
        <v>0</v>
      </c>
      <c r="Q361" s="77"/>
      <c r="R361" s="68">
        <f>ROUND(L361*Q361/100,3)</f>
        <v>0</v>
      </c>
      <c r="S361" s="77"/>
      <c r="T361" s="68">
        <f>ROUND(V361*W361/100,3)</f>
        <v>0</v>
      </c>
      <c r="U361" s="77"/>
      <c r="V361" s="68">
        <f>ROUND(P361*U361/100,3)</f>
        <v>0</v>
      </c>
      <c r="W361" s="77"/>
      <c r="X361" s="68">
        <f>ROUND(Z361*AA361/100,3)</f>
        <v>0</v>
      </c>
      <c r="Y361" s="77"/>
      <c r="Z361" s="68">
        <f>ROUND(T361*Y361/100,3)</f>
        <v>0</v>
      </c>
      <c r="AA361" s="77"/>
      <c r="AD361" s="33" t="s">
        <v>110</v>
      </c>
    </row>
    <row r="362" spans="1:30" s="32" customFormat="1" ht="18.75">
      <c r="A362" s="31">
        <v>103600</v>
      </c>
      <c r="B362" s="31" t="e">
        <f>VALUE(CONCATENATE($A$2,$C$3,C362))</f>
        <v>#REF!</v>
      </c>
      <c r="C362" s="31">
        <v>319020</v>
      </c>
      <c r="D362" s="69" t="s">
        <v>72</v>
      </c>
      <c r="E362" s="69"/>
      <c r="F362" s="70">
        <f>ROUND(SUM(F364:F373),3)</f>
        <v>0</v>
      </c>
      <c r="G362" s="71"/>
      <c r="H362" s="70">
        <f>ROUND(SUM(H364:H373),3)</f>
        <v>0</v>
      </c>
      <c r="I362" s="71"/>
      <c r="J362" s="70">
        <f>ROUND(SUM(J364:J373),3)</f>
        <v>0</v>
      </c>
      <c r="K362" s="71"/>
      <c r="L362" s="70">
        <f>ROUND(SUM(L364:L373),3)</f>
        <v>0</v>
      </c>
      <c r="M362" s="70">
        <f>IF(J362,N362/J362*100,0)</f>
        <v>0</v>
      </c>
      <c r="N362" s="70">
        <f>ROUND(SUM(N364:N373),3)</f>
        <v>0</v>
      </c>
      <c r="O362" s="70">
        <f>IF(N362,L362/N362*100,100)</f>
        <v>100</v>
      </c>
      <c r="P362" s="70">
        <f>ROUND(SUM(P364:P373),3)</f>
        <v>0</v>
      </c>
      <c r="Q362" s="70">
        <f>IF(L362,R362/L362*100,0)</f>
        <v>0</v>
      </c>
      <c r="R362" s="70">
        <f>ROUND(SUM(R364:R373),3)</f>
        <v>0</v>
      </c>
      <c r="S362" s="70">
        <f>IF(R362,P362/R362*100,100)</f>
        <v>100</v>
      </c>
      <c r="T362" s="70">
        <f>ROUND(SUM(T364:T373),3)</f>
        <v>0</v>
      </c>
      <c r="U362" s="70">
        <f>IF(P362,V362/P362*100,0)</f>
        <v>0</v>
      </c>
      <c r="V362" s="70">
        <f>ROUND(SUM(V364:V373),3)</f>
        <v>0</v>
      </c>
      <c r="W362" s="70">
        <f>IF(V362,T362/V362*100,100)</f>
        <v>100</v>
      </c>
      <c r="X362" s="70">
        <f>ROUND(SUM(X364:X373),3)</f>
        <v>0</v>
      </c>
      <c r="Y362" s="70">
        <f>IF(T362,Z362/T362*100,0)</f>
        <v>0</v>
      </c>
      <c r="Z362" s="70">
        <f>ROUND(SUM(Z364:Z373),3)</f>
        <v>0</v>
      </c>
      <c r="AA362" s="70">
        <f>IF(Z362,X362/Z362*100,100)</f>
        <v>100</v>
      </c>
      <c r="AD362" s="33" t="s">
        <v>111</v>
      </c>
    </row>
    <row r="363" spans="1:30" s="32" customFormat="1" ht="18.75">
      <c r="A363" s="31">
        <v>103610</v>
      </c>
      <c r="B363" s="31"/>
      <c r="C363" s="31"/>
      <c r="D363" s="75" t="s">
        <v>77</v>
      </c>
      <c r="E363" s="75"/>
      <c r="F363" s="66"/>
      <c r="G363" s="94"/>
      <c r="H363" s="66"/>
      <c r="I363" s="94"/>
      <c r="J363" s="66"/>
      <c r="K363" s="94"/>
      <c r="L363" s="66"/>
      <c r="M363" s="94"/>
      <c r="N363" s="66"/>
      <c r="O363" s="94"/>
      <c r="P363" s="66"/>
      <c r="Q363" s="94"/>
      <c r="R363" s="66"/>
      <c r="S363" s="94"/>
      <c r="T363" s="66"/>
      <c r="U363" s="94"/>
      <c r="V363" s="66"/>
      <c r="W363" s="94"/>
      <c r="X363" s="66"/>
      <c r="Y363" s="94"/>
      <c r="Z363" s="66"/>
      <c r="AA363" s="94"/>
    </row>
    <row r="364" spans="1:30" s="32" customFormat="1" ht="18.75">
      <c r="A364" s="31">
        <v>103620</v>
      </c>
      <c r="B364" s="31" t="e">
        <f t="shared" ref="B364:B374" si="175">VALUE(CONCATENATE($A$2,$C$3,C364))</f>
        <v>#REF!</v>
      </c>
      <c r="C364" s="31">
        <v>319030</v>
      </c>
      <c r="D364" s="78"/>
      <c r="E364" s="78"/>
      <c r="F364" s="77"/>
      <c r="G364" s="77"/>
      <c r="H364" s="77"/>
      <c r="I364" s="77"/>
      <c r="J364" s="77"/>
      <c r="K364" s="77"/>
      <c r="L364" s="79">
        <f>ROUND(N364*O364/100,3)</f>
        <v>0</v>
      </c>
      <c r="M364" s="77"/>
      <c r="N364" s="79">
        <f>ROUND(J364*M364/100,3)</f>
        <v>0</v>
      </c>
      <c r="O364" s="77"/>
      <c r="P364" s="79">
        <f>ROUND(R364*S364/100,3)</f>
        <v>0</v>
      </c>
      <c r="Q364" s="77"/>
      <c r="R364" s="79">
        <f>ROUND(SUM(L364*Q364/100),3)</f>
        <v>0</v>
      </c>
      <c r="S364" s="77"/>
      <c r="T364" s="79">
        <f>ROUND(V364*W364/100,3)</f>
        <v>0</v>
      </c>
      <c r="U364" s="77"/>
      <c r="V364" s="79">
        <f>ROUND(SUM(P364*U364/100),3)</f>
        <v>0</v>
      </c>
      <c r="W364" s="77"/>
      <c r="X364" s="79">
        <f>ROUND(Z364*AA364/100,3)</f>
        <v>0</v>
      </c>
      <c r="Y364" s="77"/>
      <c r="Z364" s="79">
        <f>ROUND(SUM(T364*Y364/100),3)</f>
        <v>0</v>
      </c>
      <c r="AA364" s="77"/>
      <c r="AD364" s="33" t="s">
        <v>806</v>
      </c>
    </row>
    <row r="365" spans="1:30" s="32" customFormat="1" ht="18.75">
      <c r="A365" s="31">
        <v>103630</v>
      </c>
      <c r="B365" s="31" t="e">
        <f t="shared" si="175"/>
        <v>#REF!</v>
      </c>
      <c r="C365" s="31">
        <v>319031</v>
      </c>
      <c r="D365" s="78"/>
      <c r="E365" s="78"/>
      <c r="F365" s="77"/>
      <c r="G365" s="77"/>
      <c r="H365" s="77"/>
      <c r="I365" s="77"/>
      <c r="J365" s="77"/>
      <c r="K365" s="77"/>
      <c r="L365" s="66">
        <f t="shared" ref="L365:L373" si="176">ROUND(N365*O365/100,3)</f>
        <v>0</v>
      </c>
      <c r="M365" s="77"/>
      <c r="N365" s="66">
        <f t="shared" ref="N365:N373" si="177">ROUND(J365*M365/100,3)</f>
        <v>0</v>
      </c>
      <c r="O365" s="77"/>
      <c r="P365" s="66">
        <f t="shared" ref="P365:P373" si="178">ROUND(R365*S365/100,3)</f>
        <v>0</v>
      </c>
      <c r="Q365" s="77"/>
      <c r="R365" s="66">
        <f t="shared" ref="R365:R373" si="179">ROUND(L365*Q365/100,3)</f>
        <v>0</v>
      </c>
      <c r="S365" s="77"/>
      <c r="T365" s="66">
        <f t="shared" ref="T365:T373" si="180">ROUND(V365*W365/100,3)</f>
        <v>0</v>
      </c>
      <c r="U365" s="77"/>
      <c r="V365" s="66">
        <f t="shared" ref="V365:V373" si="181">ROUND(P365*U365/100,3)</f>
        <v>0</v>
      </c>
      <c r="W365" s="77"/>
      <c r="X365" s="66">
        <f t="shared" ref="X365:X373" si="182">ROUND(Z365*AA365/100,3)</f>
        <v>0</v>
      </c>
      <c r="Y365" s="77"/>
      <c r="Z365" s="66">
        <f t="shared" ref="Z365:Z373" si="183">ROUND(T365*Y365/100,3)</f>
        <v>0</v>
      </c>
      <c r="AA365" s="77"/>
    </row>
    <row r="366" spans="1:30" s="32" customFormat="1" ht="18.75">
      <c r="A366" s="31">
        <v>103640</v>
      </c>
      <c r="B366" s="31" t="e">
        <f t="shared" si="175"/>
        <v>#REF!</v>
      </c>
      <c r="C366" s="31">
        <v>319032</v>
      </c>
      <c r="D366" s="78"/>
      <c r="E366" s="78"/>
      <c r="F366" s="77"/>
      <c r="G366" s="77"/>
      <c r="H366" s="77"/>
      <c r="I366" s="77"/>
      <c r="J366" s="77"/>
      <c r="K366" s="77"/>
      <c r="L366" s="66">
        <f t="shared" si="176"/>
        <v>0</v>
      </c>
      <c r="M366" s="77"/>
      <c r="N366" s="66">
        <f t="shared" si="177"/>
        <v>0</v>
      </c>
      <c r="O366" s="77"/>
      <c r="P366" s="66">
        <f t="shared" si="178"/>
        <v>0</v>
      </c>
      <c r="Q366" s="77"/>
      <c r="R366" s="66">
        <f t="shared" si="179"/>
        <v>0</v>
      </c>
      <c r="S366" s="77"/>
      <c r="T366" s="66">
        <f t="shared" si="180"/>
        <v>0</v>
      </c>
      <c r="U366" s="77"/>
      <c r="V366" s="66">
        <f t="shared" si="181"/>
        <v>0</v>
      </c>
      <c r="W366" s="77"/>
      <c r="X366" s="66">
        <f t="shared" si="182"/>
        <v>0</v>
      </c>
      <c r="Y366" s="77"/>
      <c r="Z366" s="66">
        <f t="shared" si="183"/>
        <v>0</v>
      </c>
      <c r="AA366" s="77"/>
    </row>
    <row r="367" spans="1:30" s="32" customFormat="1" ht="18.75">
      <c r="A367" s="31">
        <v>103650</v>
      </c>
      <c r="B367" s="31" t="e">
        <f t="shared" si="175"/>
        <v>#REF!</v>
      </c>
      <c r="C367" s="31">
        <v>319033</v>
      </c>
      <c r="D367" s="78"/>
      <c r="E367" s="78"/>
      <c r="F367" s="77"/>
      <c r="G367" s="77"/>
      <c r="H367" s="77"/>
      <c r="I367" s="77"/>
      <c r="J367" s="77"/>
      <c r="K367" s="77"/>
      <c r="L367" s="66">
        <f t="shared" si="176"/>
        <v>0</v>
      </c>
      <c r="M367" s="77"/>
      <c r="N367" s="66">
        <f t="shared" si="177"/>
        <v>0</v>
      </c>
      <c r="O367" s="77"/>
      <c r="P367" s="66">
        <f t="shared" si="178"/>
        <v>0</v>
      </c>
      <c r="Q367" s="77"/>
      <c r="R367" s="66">
        <f t="shared" si="179"/>
        <v>0</v>
      </c>
      <c r="S367" s="77"/>
      <c r="T367" s="66">
        <f t="shared" si="180"/>
        <v>0</v>
      </c>
      <c r="U367" s="77"/>
      <c r="V367" s="66">
        <f t="shared" si="181"/>
        <v>0</v>
      </c>
      <c r="W367" s="77"/>
      <c r="X367" s="66">
        <f t="shared" si="182"/>
        <v>0</v>
      </c>
      <c r="Y367" s="77"/>
      <c r="Z367" s="66">
        <f t="shared" si="183"/>
        <v>0</v>
      </c>
      <c r="AA367" s="77"/>
    </row>
    <row r="368" spans="1:30" s="32" customFormat="1" ht="18.75">
      <c r="A368" s="31">
        <v>103660</v>
      </c>
      <c r="B368" s="31" t="e">
        <f t="shared" si="175"/>
        <v>#REF!</v>
      </c>
      <c r="C368" s="31">
        <v>319034</v>
      </c>
      <c r="D368" s="78"/>
      <c r="E368" s="78"/>
      <c r="F368" s="77"/>
      <c r="G368" s="77"/>
      <c r="H368" s="77"/>
      <c r="I368" s="77"/>
      <c r="J368" s="77"/>
      <c r="K368" s="77"/>
      <c r="L368" s="66">
        <f t="shared" si="176"/>
        <v>0</v>
      </c>
      <c r="M368" s="77"/>
      <c r="N368" s="66">
        <f t="shared" si="177"/>
        <v>0</v>
      </c>
      <c r="O368" s="77"/>
      <c r="P368" s="66">
        <f t="shared" si="178"/>
        <v>0</v>
      </c>
      <c r="Q368" s="77"/>
      <c r="R368" s="66">
        <f t="shared" si="179"/>
        <v>0</v>
      </c>
      <c r="S368" s="77"/>
      <c r="T368" s="66">
        <f t="shared" si="180"/>
        <v>0</v>
      </c>
      <c r="U368" s="77"/>
      <c r="V368" s="66">
        <f t="shared" si="181"/>
        <v>0</v>
      </c>
      <c r="W368" s="77"/>
      <c r="X368" s="66">
        <f t="shared" si="182"/>
        <v>0</v>
      </c>
      <c r="Y368" s="77"/>
      <c r="Z368" s="66">
        <f t="shared" si="183"/>
        <v>0</v>
      </c>
      <c r="AA368" s="77"/>
    </row>
    <row r="369" spans="1:30" s="32" customFormat="1" ht="18.75">
      <c r="A369" s="31">
        <v>103670</v>
      </c>
      <c r="B369" s="31" t="e">
        <f t="shared" si="175"/>
        <v>#REF!</v>
      </c>
      <c r="C369" s="31">
        <v>319035</v>
      </c>
      <c r="D369" s="78"/>
      <c r="E369" s="78"/>
      <c r="F369" s="77"/>
      <c r="G369" s="77"/>
      <c r="H369" s="77"/>
      <c r="I369" s="77"/>
      <c r="J369" s="77"/>
      <c r="K369" s="77"/>
      <c r="L369" s="66">
        <f t="shared" si="176"/>
        <v>0</v>
      </c>
      <c r="M369" s="77"/>
      <c r="N369" s="66">
        <f t="shared" si="177"/>
        <v>0</v>
      </c>
      <c r="O369" s="77"/>
      <c r="P369" s="66">
        <f t="shared" si="178"/>
        <v>0</v>
      </c>
      <c r="Q369" s="77"/>
      <c r="R369" s="66">
        <f t="shared" si="179"/>
        <v>0</v>
      </c>
      <c r="S369" s="77"/>
      <c r="T369" s="66">
        <f t="shared" si="180"/>
        <v>0</v>
      </c>
      <c r="U369" s="77"/>
      <c r="V369" s="66">
        <f t="shared" si="181"/>
        <v>0</v>
      </c>
      <c r="W369" s="77"/>
      <c r="X369" s="66">
        <f t="shared" si="182"/>
        <v>0</v>
      </c>
      <c r="Y369" s="77"/>
      <c r="Z369" s="66">
        <f t="shared" si="183"/>
        <v>0</v>
      </c>
      <c r="AA369" s="77"/>
    </row>
    <row r="370" spans="1:30" s="32" customFormat="1" ht="18.75">
      <c r="A370" s="31">
        <v>103680</v>
      </c>
      <c r="B370" s="31" t="e">
        <f t="shared" si="175"/>
        <v>#REF!</v>
      </c>
      <c r="C370" s="31">
        <v>319036</v>
      </c>
      <c r="D370" s="78"/>
      <c r="E370" s="78"/>
      <c r="F370" s="77"/>
      <c r="G370" s="77"/>
      <c r="H370" s="77"/>
      <c r="I370" s="77"/>
      <c r="J370" s="77"/>
      <c r="K370" s="77"/>
      <c r="L370" s="66">
        <f t="shared" si="176"/>
        <v>0</v>
      </c>
      <c r="M370" s="77"/>
      <c r="N370" s="66">
        <f t="shared" si="177"/>
        <v>0</v>
      </c>
      <c r="O370" s="77"/>
      <c r="P370" s="66">
        <f t="shared" si="178"/>
        <v>0</v>
      </c>
      <c r="Q370" s="77"/>
      <c r="R370" s="66">
        <f t="shared" si="179"/>
        <v>0</v>
      </c>
      <c r="S370" s="77"/>
      <c r="T370" s="66">
        <f t="shared" si="180"/>
        <v>0</v>
      </c>
      <c r="U370" s="77"/>
      <c r="V370" s="66">
        <f t="shared" si="181"/>
        <v>0</v>
      </c>
      <c r="W370" s="77"/>
      <c r="X370" s="66">
        <f t="shared" si="182"/>
        <v>0</v>
      </c>
      <c r="Y370" s="77"/>
      <c r="Z370" s="66">
        <f t="shared" si="183"/>
        <v>0</v>
      </c>
      <c r="AA370" s="77"/>
    </row>
    <row r="371" spans="1:30" s="32" customFormat="1" ht="18.75">
      <c r="A371" s="31">
        <v>103690</v>
      </c>
      <c r="B371" s="31" t="e">
        <f t="shared" si="175"/>
        <v>#REF!</v>
      </c>
      <c r="C371" s="31">
        <v>319037</v>
      </c>
      <c r="D371" s="78"/>
      <c r="E371" s="78"/>
      <c r="F371" s="77"/>
      <c r="G371" s="77"/>
      <c r="H371" s="77"/>
      <c r="I371" s="77"/>
      <c r="J371" s="77"/>
      <c r="K371" s="77"/>
      <c r="L371" s="66">
        <f t="shared" si="176"/>
        <v>0</v>
      </c>
      <c r="M371" s="77"/>
      <c r="N371" s="66">
        <f t="shared" si="177"/>
        <v>0</v>
      </c>
      <c r="O371" s="77"/>
      <c r="P371" s="66">
        <f t="shared" si="178"/>
        <v>0</v>
      </c>
      <c r="Q371" s="77"/>
      <c r="R371" s="66">
        <f t="shared" si="179"/>
        <v>0</v>
      </c>
      <c r="S371" s="77"/>
      <c r="T371" s="66">
        <f t="shared" si="180"/>
        <v>0</v>
      </c>
      <c r="U371" s="77"/>
      <c r="V371" s="66">
        <f t="shared" si="181"/>
        <v>0</v>
      </c>
      <c r="W371" s="77"/>
      <c r="X371" s="66">
        <f t="shared" si="182"/>
        <v>0</v>
      </c>
      <c r="Y371" s="77"/>
      <c r="Z371" s="66">
        <f t="shared" si="183"/>
        <v>0</v>
      </c>
      <c r="AA371" s="77"/>
    </row>
    <row r="372" spans="1:30" s="32" customFormat="1" ht="18.75">
      <c r="A372" s="31">
        <v>103700</v>
      </c>
      <c r="B372" s="31" t="e">
        <f t="shared" si="175"/>
        <v>#REF!</v>
      </c>
      <c r="C372" s="31">
        <v>319038</v>
      </c>
      <c r="D372" s="78"/>
      <c r="E372" s="78"/>
      <c r="F372" s="77"/>
      <c r="G372" s="77"/>
      <c r="H372" s="77"/>
      <c r="I372" s="77"/>
      <c r="J372" s="77"/>
      <c r="K372" s="77"/>
      <c r="L372" s="66">
        <f t="shared" si="176"/>
        <v>0</v>
      </c>
      <c r="M372" s="77"/>
      <c r="N372" s="66">
        <f t="shared" si="177"/>
        <v>0</v>
      </c>
      <c r="O372" s="77"/>
      <c r="P372" s="66">
        <f t="shared" si="178"/>
        <v>0</v>
      </c>
      <c r="Q372" s="77"/>
      <c r="R372" s="66">
        <f t="shared" si="179"/>
        <v>0</v>
      </c>
      <c r="S372" s="77"/>
      <c r="T372" s="66">
        <f t="shared" si="180"/>
        <v>0</v>
      </c>
      <c r="U372" s="77"/>
      <c r="V372" s="66">
        <f t="shared" si="181"/>
        <v>0</v>
      </c>
      <c r="W372" s="77"/>
      <c r="X372" s="66">
        <f t="shared" si="182"/>
        <v>0</v>
      </c>
      <c r="Y372" s="77"/>
      <c r="Z372" s="66">
        <f t="shared" si="183"/>
        <v>0</v>
      </c>
      <c r="AA372" s="77"/>
    </row>
    <row r="373" spans="1:30" s="32" customFormat="1" ht="18.75">
      <c r="A373" s="31">
        <v>103710</v>
      </c>
      <c r="B373" s="31" t="e">
        <f t="shared" si="175"/>
        <v>#REF!</v>
      </c>
      <c r="C373" s="31">
        <v>319039</v>
      </c>
      <c r="D373" s="78"/>
      <c r="E373" s="78"/>
      <c r="F373" s="77"/>
      <c r="G373" s="77"/>
      <c r="H373" s="77"/>
      <c r="I373" s="77"/>
      <c r="J373" s="77"/>
      <c r="K373" s="77"/>
      <c r="L373" s="66">
        <f t="shared" si="176"/>
        <v>0</v>
      </c>
      <c r="M373" s="77"/>
      <c r="N373" s="66">
        <f t="shared" si="177"/>
        <v>0</v>
      </c>
      <c r="O373" s="77"/>
      <c r="P373" s="66">
        <f t="shared" si="178"/>
        <v>0</v>
      </c>
      <c r="Q373" s="77"/>
      <c r="R373" s="66">
        <f t="shared" si="179"/>
        <v>0</v>
      </c>
      <c r="S373" s="77"/>
      <c r="T373" s="66">
        <f t="shared" si="180"/>
        <v>0</v>
      </c>
      <c r="U373" s="77"/>
      <c r="V373" s="66">
        <f t="shared" si="181"/>
        <v>0</v>
      </c>
      <c r="W373" s="77"/>
      <c r="X373" s="66">
        <f t="shared" si="182"/>
        <v>0</v>
      </c>
      <c r="Y373" s="77"/>
      <c r="Z373" s="66">
        <f t="shared" si="183"/>
        <v>0</v>
      </c>
      <c r="AA373" s="77"/>
    </row>
    <row r="374" spans="1:30" s="11" customFormat="1" ht="57">
      <c r="A374" s="31">
        <v>103720</v>
      </c>
      <c r="B374" s="13" t="e">
        <f t="shared" si="175"/>
        <v>#REF!</v>
      </c>
      <c r="C374" s="13">
        <v>320000</v>
      </c>
      <c r="D374" s="20" t="s">
        <v>951</v>
      </c>
      <c r="E374" s="20"/>
      <c r="F374" s="64">
        <f>ROUND(F376+F377,3)</f>
        <v>0</v>
      </c>
      <c r="G374" s="63"/>
      <c r="H374" s="64">
        <f>ROUND(H376+H377,3)</f>
        <v>0</v>
      </c>
      <c r="I374" s="63"/>
      <c r="J374" s="64">
        <f>ROUND(J376+J377,3)</f>
        <v>0</v>
      </c>
      <c r="K374" s="63"/>
      <c r="L374" s="64">
        <f>ROUND(L376+L377,3)</f>
        <v>0</v>
      </c>
      <c r="M374" s="64">
        <f>IF(J374,SUM(N374/J374*100),0)</f>
        <v>0</v>
      </c>
      <c r="N374" s="64">
        <f>ROUND(N376+N377,3)</f>
        <v>0</v>
      </c>
      <c r="O374" s="64">
        <f>IF(N374,L374/N374*100,100)</f>
        <v>100</v>
      </c>
      <c r="P374" s="64">
        <f>ROUND(P376+P377,3)</f>
        <v>0</v>
      </c>
      <c r="Q374" s="64">
        <f>IF(L374,SUM(R374/L374*100),0)</f>
        <v>0</v>
      </c>
      <c r="R374" s="64">
        <f>ROUND(R376+R377,3)</f>
        <v>0</v>
      </c>
      <c r="S374" s="64">
        <f>IF(R374,P374/R374*100,100)</f>
        <v>100</v>
      </c>
      <c r="T374" s="64">
        <f>ROUND(T376+T377,3)</f>
        <v>0</v>
      </c>
      <c r="U374" s="64">
        <f>IF(P374,SUM(V374/P374*100),0)</f>
        <v>0</v>
      </c>
      <c r="V374" s="64">
        <f>ROUND(V376+V377,3)</f>
        <v>0</v>
      </c>
      <c r="W374" s="64">
        <f>IF(V374,T374/V374*100,100)</f>
        <v>100</v>
      </c>
      <c r="X374" s="64">
        <f>ROUND(X376+X377,3)</f>
        <v>0</v>
      </c>
      <c r="Y374" s="64">
        <f>IF(T374,SUM(Z374/T374*100),0)</f>
        <v>0</v>
      </c>
      <c r="Z374" s="64">
        <f>ROUND(Z376+Z377,3)</f>
        <v>0</v>
      </c>
      <c r="AA374" s="64">
        <f>IF(Z374,X374/Z374*100,100)</f>
        <v>100</v>
      </c>
      <c r="AD374" s="24" t="s">
        <v>112</v>
      </c>
    </row>
    <row r="375" spans="1:30" s="11" customFormat="1" ht="18.75">
      <c r="A375" s="31">
        <v>103730</v>
      </c>
      <c r="B375" s="13"/>
      <c r="C375" s="13"/>
      <c r="D375" s="75" t="s">
        <v>70</v>
      </c>
      <c r="E375" s="75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66"/>
      <c r="AA375" s="93"/>
    </row>
    <row r="376" spans="1:30" s="32" customFormat="1" ht="18.75">
      <c r="A376" s="31">
        <v>103740</v>
      </c>
      <c r="B376" s="31" t="e">
        <f t="shared" ref="B376:B410" si="184">VALUE(CONCATENATE($A$2,$C$3,C376))</f>
        <v>#REF!</v>
      </c>
      <c r="C376" s="31">
        <v>320010</v>
      </c>
      <c r="D376" s="67" t="s">
        <v>71</v>
      </c>
      <c r="E376" s="67"/>
      <c r="F376" s="87"/>
      <c r="G376" s="87"/>
      <c r="H376" s="87"/>
      <c r="I376" s="87"/>
      <c r="J376" s="87"/>
      <c r="K376" s="87"/>
      <c r="L376" s="68"/>
      <c r="M376" s="77"/>
      <c r="N376" s="68"/>
      <c r="O376" s="77"/>
      <c r="P376" s="68"/>
      <c r="Q376" s="77"/>
      <c r="R376" s="68"/>
      <c r="S376" s="77"/>
      <c r="T376" s="68"/>
      <c r="U376" s="77"/>
      <c r="V376" s="68"/>
      <c r="W376" s="77"/>
      <c r="X376" s="68"/>
      <c r="Y376" s="77"/>
      <c r="Z376" s="68"/>
      <c r="AA376" s="77"/>
      <c r="AD376" s="33" t="s">
        <v>110</v>
      </c>
    </row>
    <row r="377" spans="1:30" s="32" customFormat="1" ht="18.75">
      <c r="A377" s="31">
        <v>103750</v>
      </c>
      <c r="B377" s="31" t="e">
        <f t="shared" si="184"/>
        <v>#REF!</v>
      </c>
      <c r="C377" s="31">
        <v>320020</v>
      </c>
      <c r="D377" s="69" t="s">
        <v>72</v>
      </c>
      <c r="E377" s="69"/>
      <c r="F377" s="70">
        <f>ROUND(SUM(F379:F409),3)</f>
        <v>0</v>
      </c>
      <c r="G377" s="71"/>
      <c r="H377" s="70">
        <f>ROUND(SUM(H379:H409),3)</f>
        <v>0</v>
      </c>
      <c r="I377" s="71"/>
      <c r="J377" s="70">
        <f>ROUND(SUM(J379:J409),3)</f>
        <v>0</v>
      </c>
      <c r="K377" s="71"/>
      <c r="L377" s="70">
        <f>ROUND(SUM(L379:L409),3)</f>
        <v>0</v>
      </c>
      <c r="M377" s="70">
        <f>IF(J377,N377/J377*100,0)</f>
        <v>0</v>
      </c>
      <c r="N377" s="70">
        <f>ROUND(SUM(N379:N409),3)</f>
        <v>0</v>
      </c>
      <c r="O377" s="70">
        <f>IF(N377,L377/N377*100,100)</f>
        <v>100</v>
      </c>
      <c r="P377" s="70">
        <f>ROUND(SUM(P379:P409),3)</f>
        <v>0</v>
      </c>
      <c r="Q377" s="70">
        <f>IF(L377,R377/L377*100,0)</f>
        <v>0</v>
      </c>
      <c r="R377" s="70">
        <f>ROUND(SUM(R379:R409),3)</f>
        <v>0</v>
      </c>
      <c r="S377" s="70">
        <f>IF(R377,P377/R377*100,100)</f>
        <v>100</v>
      </c>
      <c r="T377" s="70">
        <f>ROUND(SUM(T379:T409),3)</f>
        <v>0</v>
      </c>
      <c r="U377" s="70">
        <f>IF(P377,V377/P377*100,0)</f>
        <v>0</v>
      </c>
      <c r="V377" s="70">
        <f>ROUND(SUM(V379:V409),3)</f>
        <v>0</v>
      </c>
      <c r="W377" s="70">
        <f>IF(V377,T377/V377*100,100)</f>
        <v>100</v>
      </c>
      <c r="X377" s="70">
        <f>ROUND(SUM(X379:X409),3)</f>
        <v>0</v>
      </c>
      <c r="Y377" s="70">
        <f>IF(T377,Z377/T377*100,0)</f>
        <v>0</v>
      </c>
      <c r="Z377" s="70">
        <f>ROUND(SUM(Z379:Z409),3)</f>
        <v>0</v>
      </c>
      <c r="AA377" s="70">
        <f>IF(Z377,X377/Z377*100,100)</f>
        <v>100</v>
      </c>
      <c r="AD377" s="33" t="s">
        <v>111</v>
      </c>
    </row>
    <row r="378" spans="1:30" s="32" customFormat="1" ht="18.75">
      <c r="A378" s="31">
        <v>103760</v>
      </c>
      <c r="B378" s="31" t="e">
        <f t="shared" si="184"/>
        <v>#REF!</v>
      </c>
      <c r="C378" s="31">
        <v>320030</v>
      </c>
      <c r="D378" s="75" t="s">
        <v>77</v>
      </c>
      <c r="E378" s="75"/>
      <c r="F378" s="66"/>
      <c r="G378" s="68"/>
      <c r="H378" s="66"/>
      <c r="I378" s="68"/>
      <c r="J378" s="66"/>
      <c r="K378" s="68"/>
      <c r="L378" s="66"/>
      <c r="M378" s="68"/>
      <c r="N378" s="66"/>
      <c r="O378" s="68"/>
      <c r="P378" s="66"/>
      <c r="Q378" s="68"/>
      <c r="R378" s="66"/>
      <c r="S378" s="68"/>
      <c r="T378" s="66"/>
      <c r="U378" s="68"/>
      <c r="V378" s="66"/>
      <c r="W378" s="68"/>
      <c r="X378" s="66"/>
      <c r="Y378" s="68"/>
      <c r="Z378" s="66"/>
      <c r="AA378" s="68"/>
    </row>
    <row r="379" spans="1:30" s="32" customFormat="1" ht="18.75">
      <c r="A379" s="31">
        <v>103770</v>
      </c>
      <c r="B379" s="31" t="e">
        <f t="shared" si="184"/>
        <v>#REF!</v>
      </c>
      <c r="C379" s="31">
        <v>320041</v>
      </c>
      <c r="D379" s="78"/>
      <c r="E379" s="78"/>
      <c r="F379" s="77"/>
      <c r="G379" s="77"/>
      <c r="H379" s="77"/>
      <c r="I379" s="77"/>
      <c r="J379" s="77"/>
      <c r="K379" s="77"/>
      <c r="L379" s="79">
        <f>ROUND(N379*O379/100,3)</f>
        <v>0</v>
      </c>
      <c r="M379" s="77"/>
      <c r="N379" s="79">
        <f>ROUND(J379*M379/100,3)</f>
        <v>0</v>
      </c>
      <c r="O379" s="77"/>
      <c r="P379" s="79">
        <f>ROUND(R379*S379/100,3)</f>
        <v>0</v>
      </c>
      <c r="Q379" s="77"/>
      <c r="R379" s="79">
        <f>ROUND(SUM(L379*Q379/100),3)</f>
        <v>0</v>
      </c>
      <c r="S379" s="77"/>
      <c r="T379" s="79">
        <f>ROUND(V379*W379/100,3)</f>
        <v>0</v>
      </c>
      <c r="U379" s="77"/>
      <c r="V379" s="79">
        <f>ROUND(SUM(P379*U379/100),3)</f>
        <v>0</v>
      </c>
      <c r="W379" s="77"/>
      <c r="X379" s="79">
        <f>ROUND(Z379*AA379/100,3)</f>
        <v>0</v>
      </c>
      <c r="Y379" s="77"/>
      <c r="Z379" s="79">
        <f>ROUND(SUM(T379*Y379/100),3)</f>
        <v>0</v>
      </c>
      <c r="AA379" s="77"/>
      <c r="AD379" s="33" t="s">
        <v>806</v>
      </c>
    </row>
    <row r="380" spans="1:30" s="32" customFormat="1" ht="18.75">
      <c r="A380" s="31">
        <v>103780</v>
      </c>
      <c r="B380" s="31" t="e">
        <f t="shared" si="184"/>
        <v>#REF!</v>
      </c>
      <c r="C380" s="31">
        <v>320042</v>
      </c>
      <c r="D380" s="78"/>
      <c r="E380" s="78"/>
      <c r="F380" s="77"/>
      <c r="G380" s="77"/>
      <c r="H380" s="77"/>
      <c r="I380" s="77"/>
      <c r="J380" s="77"/>
      <c r="K380" s="77"/>
      <c r="L380" s="66">
        <f t="shared" ref="L380:L409" si="185">ROUND(N380*O380/100,3)</f>
        <v>0</v>
      </c>
      <c r="M380" s="77"/>
      <c r="N380" s="66">
        <f t="shared" ref="N380:N409" si="186">ROUND(J380*M380/100,3)</f>
        <v>0</v>
      </c>
      <c r="O380" s="77"/>
      <c r="P380" s="66">
        <f t="shared" ref="P380:P409" si="187">ROUND(R380*S380/100,3)</f>
        <v>0</v>
      </c>
      <c r="Q380" s="77"/>
      <c r="R380" s="66">
        <f t="shared" ref="R380:R409" si="188">ROUND(L380*Q380/100,3)</f>
        <v>0</v>
      </c>
      <c r="S380" s="77"/>
      <c r="T380" s="66">
        <f t="shared" ref="T380:T409" si="189">ROUND(V380*W380/100,3)</f>
        <v>0</v>
      </c>
      <c r="U380" s="77"/>
      <c r="V380" s="66">
        <f t="shared" ref="V380:V409" si="190">ROUND(P380*U380/100,3)</f>
        <v>0</v>
      </c>
      <c r="W380" s="77"/>
      <c r="X380" s="66">
        <f t="shared" ref="X380:X409" si="191">ROUND(Z380*AA380/100,3)</f>
        <v>0</v>
      </c>
      <c r="Y380" s="77"/>
      <c r="Z380" s="66">
        <f t="shared" ref="Z380:Z409" si="192">ROUND(T380*Y380/100,3)</f>
        <v>0</v>
      </c>
      <c r="AA380" s="77"/>
    </row>
    <row r="381" spans="1:30" s="32" customFormat="1" ht="18.75">
      <c r="A381" s="31">
        <v>103790</v>
      </c>
      <c r="B381" s="31" t="e">
        <f t="shared" si="184"/>
        <v>#REF!</v>
      </c>
      <c r="C381" s="31">
        <v>320043</v>
      </c>
      <c r="D381" s="78"/>
      <c r="E381" s="78"/>
      <c r="F381" s="77"/>
      <c r="G381" s="77"/>
      <c r="H381" s="77"/>
      <c r="I381" s="77"/>
      <c r="J381" s="77"/>
      <c r="K381" s="77"/>
      <c r="L381" s="66">
        <f t="shared" si="185"/>
        <v>0</v>
      </c>
      <c r="M381" s="77"/>
      <c r="N381" s="66">
        <f t="shared" si="186"/>
        <v>0</v>
      </c>
      <c r="O381" s="77"/>
      <c r="P381" s="66">
        <f t="shared" si="187"/>
        <v>0</v>
      </c>
      <c r="Q381" s="77"/>
      <c r="R381" s="66">
        <f t="shared" si="188"/>
        <v>0</v>
      </c>
      <c r="S381" s="77"/>
      <c r="T381" s="66">
        <f t="shared" si="189"/>
        <v>0</v>
      </c>
      <c r="U381" s="77"/>
      <c r="V381" s="66">
        <f t="shared" si="190"/>
        <v>0</v>
      </c>
      <c r="W381" s="77"/>
      <c r="X381" s="66">
        <f t="shared" si="191"/>
        <v>0</v>
      </c>
      <c r="Y381" s="77"/>
      <c r="Z381" s="66">
        <f t="shared" si="192"/>
        <v>0</v>
      </c>
      <c r="AA381" s="77"/>
    </row>
    <row r="382" spans="1:30" s="32" customFormat="1" ht="18.75">
      <c r="A382" s="31">
        <v>103800</v>
      </c>
      <c r="B382" s="31" t="e">
        <f t="shared" si="184"/>
        <v>#REF!</v>
      </c>
      <c r="C382" s="31">
        <v>320044</v>
      </c>
      <c r="D382" s="78"/>
      <c r="E382" s="78"/>
      <c r="F382" s="77"/>
      <c r="G382" s="77"/>
      <c r="H382" s="77"/>
      <c r="I382" s="77"/>
      <c r="J382" s="77"/>
      <c r="K382" s="77"/>
      <c r="L382" s="66">
        <f t="shared" si="185"/>
        <v>0</v>
      </c>
      <c r="M382" s="77"/>
      <c r="N382" s="66">
        <f t="shared" si="186"/>
        <v>0</v>
      </c>
      <c r="O382" s="77"/>
      <c r="P382" s="66">
        <f t="shared" si="187"/>
        <v>0</v>
      </c>
      <c r="Q382" s="77"/>
      <c r="R382" s="66">
        <f t="shared" si="188"/>
        <v>0</v>
      </c>
      <c r="S382" s="77"/>
      <c r="T382" s="66">
        <f t="shared" si="189"/>
        <v>0</v>
      </c>
      <c r="U382" s="77"/>
      <c r="V382" s="66">
        <f t="shared" si="190"/>
        <v>0</v>
      </c>
      <c r="W382" s="77"/>
      <c r="X382" s="66">
        <f t="shared" si="191"/>
        <v>0</v>
      </c>
      <c r="Y382" s="77"/>
      <c r="Z382" s="66">
        <f t="shared" si="192"/>
        <v>0</v>
      </c>
      <c r="AA382" s="77"/>
    </row>
    <row r="383" spans="1:30" s="32" customFormat="1" ht="18.75">
      <c r="A383" s="31">
        <v>103810</v>
      </c>
      <c r="B383" s="31" t="e">
        <f t="shared" si="184"/>
        <v>#REF!</v>
      </c>
      <c r="C383" s="31">
        <v>320045</v>
      </c>
      <c r="D383" s="78"/>
      <c r="E383" s="78"/>
      <c r="F383" s="77"/>
      <c r="G383" s="77"/>
      <c r="H383" s="77"/>
      <c r="I383" s="77"/>
      <c r="J383" s="77"/>
      <c r="K383" s="77"/>
      <c r="L383" s="66">
        <f t="shared" si="185"/>
        <v>0</v>
      </c>
      <c r="M383" s="77"/>
      <c r="N383" s="66">
        <f t="shared" si="186"/>
        <v>0</v>
      </c>
      <c r="O383" s="77"/>
      <c r="P383" s="66">
        <f t="shared" si="187"/>
        <v>0</v>
      </c>
      <c r="Q383" s="77"/>
      <c r="R383" s="66">
        <f t="shared" si="188"/>
        <v>0</v>
      </c>
      <c r="S383" s="77"/>
      <c r="T383" s="66">
        <f t="shared" si="189"/>
        <v>0</v>
      </c>
      <c r="U383" s="77"/>
      <c r="V383" s="66">
        <f t="shared" si="190"/>
        <v>0</v>
      </c>
      <c r="W383" s="77"/>
      <c r="X383" s="66">
        <f t="shared" si="191"/>
        <v>0</v>
      </c>
      <c r="Y383" s="77"/>
      <c r="Z383" s="66">
        <f t="shared" si="192"/>
        <v>0</v>
      </c>
      <c r="AA383" s="77"/>
    </row>
    <row r="384" spans="1:30" s="32" customFormat="1" ht="18.75">
      <c r="A384" s="31">
        <v>103820</v>
      </c>
      <c r="B384" s="31" t="e">
        <f t="shared" si="184"/>
        <v>#REF!</v>
      </c>
      <c r="C384" s="31">
        <v>320046</v>
      </c>
      <c r="D384" s="78"/>
      <c r="E384" s="78"/>
      <c r="F384" s="77"/>
      <c r="G384" s="77"/>
      <c r="H384" s="77"/>
      <c r="I384" s="77"/>
      <c r="J384" s="77"/>
      <c r="K384" s="77"/>
      <c r="L384" s="66">
        <f t="shared" si="185"/>
        <v>0</v>
      </c>
      <c r="M384" s="77"/>
      <c r="N384" s="66">
        <f t="shared" si="186"/>
        <v>0</v>
      </c>
      <c r="O384" s="77"/>
      <c r="P384" s="66">
        <f t="shared" si="187"/>
        <v>0</v>
      </c>
      <c r="Q384" s="77"/>
      <c r="R384" s="66">
        <f t="shared" si="188"/>
        <v>0</v>
      </c>
      <c r="S384" s="77"/>
      <c r="T384" s="66">
        <f t="shared" si="189"/>
        <v>0</v>
      </c>
      <c r="U384" s="77"/>
      <c r="V384" s="66">
        <f t="shared" si="190"/>
        <v>0</v>
      </c>
      <c r="W384" s="77"/>
      <c r="X384" s="66">
        <f t="shared" si="191"/>
        <v>0</v>
      </c>
      <c r="Y384" s="77"/>
      <c r="Z384" s="66">
        <f t="shared" si="192"/>
        <v>0</v>
      </c>
      <c r="AA384" s="77"/>
    </row>
    <row r="385" spans="1:27" s="32" customFormat="1" ht="18.75">
      <c r="A385" s="31">
        <v>103830</v>
      </c>
      <c r="B385" s="31" t="e">
        <f t="shared" si="184"/>
        <v>#REF!</v>
      </c>
      <c r="C385" s="31">
        <v>320047</v>
      </c>
      <c r="D385" s="78"/>
      <c r="E385" s="78"/>
      <c r="F385" s="77"/>
      <c r="G385" s="77"/>
      <c r="H385" s="77"/>
      <c r="I385" s="77"/>
      <c r="J385" s="77"/>
      <c r="K385" s="77"/>
      <c r="L385" s="66">
        <f t="shared" si="185"/>
        <v>0</v>
      </c>
      <c r="M385" s="77"/>
      <c r="N385" s="66">
        <f t="shared" si="186"/>
        <v>0</v>
      </c>
      <c r="O385" s="77"/>
      <c r="P385" s="66">
        <f t="shared" si="187"/>
        <v>0</v>
      </c>
      <c r="Q385" s="77"/>
      <c r="R385" s="66">
        <f t="shared" si="188"/>
        <v>0</v>
      </c>
      <c r="S385" s="77"/>
      <c r="T385" s="66">
        <f t="shared" si="189"/>
        <v>0</v>
      </c>
      <c r="U385" s="77"/>
      <c r="V385" s="66">
        <f t="shared" si="190"/>
        <v>0</v>
      </c>
      <c r="W385" s="77"/>
      <c r="X385" s="66">
        <f t="shared" si="191"/>
        <v>0</v>
      </c>
      <c r="Y385" s="77"/>
      <c r="Z385" s="66">
        <f t="shared" si="192"/>
        <v>0</v>
      </c>
      <c r="AA385" s="77"/>
    </row>
    <row r="386" spans="1:27" s="32" customFormat="1" ht="18.75">
      <c r="A386" s="31">
        <v>103840</v>
      </c>
      <c r="B386" s="31" t="e">
        <f t="shared" si="184"/>
        <v>#REF!</v>
      </c>
      <c r="C386" s="31">
        <v>320048</v>
      </c>
      <c r="D386" s="78"/>
      <c r="E386" s="78"/>
      <c r="F386" s="77"/>
      <c r="G386" s="77"/>
      <c r="H386" s="77"/>
      <c r="I386" s="77"/>
      <c r="J386" s="77"/>
      <c r="K386" s="77"/>
      <c r="L386" s="66">
        <f t="shared" si="185"/>
        <v>0</v>
      </c>
      <c r="M386" s="77"/>
      <c r="N386" s="66">
        <f t="shared" si="186"/>
        <v>0</v>
      </c>
      <c r="O386" s="77"/>
      <c r="P386" s="66">
        <f t="shared" si="187"/>
        <v>0</v>
      </c>
      <c r="Q386" s="77"/>
      <c r="R386" s="66">
        <f t="shared" si="188"/>
        <v>0</v>
      </c>
      <c r="S386" s="77"/>
      <c r="T386" s="66">
        <f t="shared" si="189"/>
        <v>0</v>
      </c>
      <c r="U386" s="77"/>
      <c r="V386" s="66">
        <f t="shared" si="190"/>
        <v>0</v>
      </c>
      <c r="W386" s="77"/>
      <c r="X386" s="66">
        <f t="shared" si="191"/>
        <v>0</v>
      </c>
      <c r="Y386" s="77"/>
      <c r="Z386" s="66">
        <f t="shared" si="192"/>
        <v>0</v>
      </c>
      <c r="AA386" s="77"/>
    </row>
    <row r="387" spans="1:27" s="32" customFormat="1" ht="18.75">
      <c r="A387" s="31">
        <v>103850</v>
      </c>
      <c r="B387" s="31" t="e">
        <f t="shared" si="184"/>
        <v>#REF!</v>
      </c>
      <c r="C387" s="31">
        <v>320049</v>
      </c>
      <c r="D387" s="78"/>
      <c r="E387" s="78"/>
      <c r="F387" s="77"/>
      <c r="G387" s="77"/>
      <c r="H387" s="77"/>
      <c r="I387" s="77"/>
      <c r="J387" s="77"/>
      <c r="K387" s="77"/>
      <c r="L387" s="66">
        <f t="shared" si="185"/>
        <v>0</v>
      </c>
      <c r="M387" s="77"/>
      <c r="N387" s="66">
        <f t="shared" si="186"/>
        <v>0</v>
      </c>
      <c r="O387" s="77"/>
      <c r="P387" s="66">
        <f t="shared" si="187"/>
        <v>0</v>
      </c>
      <c r="Q387" s="77"/>
      <c r="R387" s="66">
        <f t="shared" si="188"/>
        <v>0</v>
      </c>
      <c r="S387" s="77"/>
      <c r="T387" s="66">
        <f t="shared" si="189"/>
        <v>0</v>
      </c>
      <c r="U387" s="77"/>
      <c r="V387" s="66">
        <f t="shared" si="190"/>
        <v>0</v>
      </c>
      <c r="W387" s="77"/>
      <c r="X387" s="66">
        <f t="shared" si="191"/>
        <v>0</v>
      </c>
      <c r="Y387" s="77"/>
      <c r="Z387" s="66">
        <f t="shared" si="192"/>
        <v>0</v>
      </c>
      <c r="AA387" s="77"/>
    </row>
    <row r="388" spans="1:27" s="32" customFormat="1" ht="18.75">
      <c r="A388" s="31">
        <v>103860</v>
      </c>
      <c r="B388" s="31" t="e">
        <f t="shared" si="184"/>
        <v>#REF!</v>
      </c>
      <c r="C388" s="31">
        <v>320050</v>
      </c>
      <c r="D388" s="78"/>
      <c r="E388" s="78"/>
      <c r="F388" s="77"/>
      <c r="G388" s="77"/>
      <c r="H388" s="77"/>
      <c r="I388" s="77"/>
      <c r="J388" s="77"/>
      <c r="K388" s="77"/>
      <c r="L388" s="66">
        <f t="shared" si="185"/>
        <v>0</v>
      </c>
      <c r="M388" s="77"/>
      <c r="N388" s="66">
        <f t="shared" si="186"/>
        <v>0</v>
      </c>
      <c r="O388" s="77"/>
      <c r="P388" s="66">
        <f t="shared" si="187"/>
        <v>0</v>
      </c>
      <c r="Q388" s="77"/>
      <c r="R388" s="66">
        <f t="shared" si="188"/>
        <v>0</v>
      </c>
      <c r="S388" s="77"/>
      <c r="T388" s="66">
        <f t="shared" si="189"/>
        <v>0</v>
      </c>
      <c r="U388" s="77"/>
      <c r="V388" s="66">
        <f t="shared" si="190"/>
        <v>0</v>
      </c>
      <c r="W388" s="77"/>
      <c r="X388" s="66">
        <f t="shared" si="191"/>
        <v>0</v>
      </c>
      <c r="Y388" s="77"/>
      <c r="Z388" s="66">
        <f t="shared" si="192"/>
        <v>0</v>
      </c>
      <c r="AA388" s="77"/>
    </row>
    <row r="389" spans="1:27" s="32" customFormat="1" ht="18.75">
      <c r="A389" s="31">
        <v>103870</v>
      </c>
      <c r="B389" s="31" t="e">
        <f t="shared" si="184"/>
        <v>#REF!</v>
      </c>
      <c r="C389" s="31">
        <v>320051</v>
      </c>
      <c r="D389" s="78"/>
      <c r="E389" s="78"/>
      <c r="F389" s="77"/>
      <c r="G389" s="77"/>
      <c r="H389" s="77"/>
      <c r="I389" s="77"/>
      <c r="J389" s="77"/>
      <c r="K389" s="77"/>
      <c r="L389" s="66">
        <f t="shared" si="185"/>
        <v>0</v>
      </c>
      <c r="M389" s="77"/>
      <c r="N389" s="66">
        <f t="shared" si="186"/>
        <v>0</v>
      </c>
      <c r="O389" s="77"/>
      <c r="P389" s="66">
        <f t="shared" si="187"/>
        <v>0</v>
      </c>
      <c r="Q389" s="77"/>
      <c r="R389" s="66">
        <f t="shared" si="188"/>
        <v>0</v>
      </c>
      <c r="S389" s="77"/>
      <c r="T389" s="66">
        <f t="shared" si="189"/>
        <v>0</v>
      </c>
      <c r="U389" s="77"/>
      <c r="V389" s="66">
        <f t="shared" si="190"/>
        <v>0</v>
      </c>
      <c r="W389" s="77"/>
      <c r="X389" s="66">
        <f t="shared" si="191"/>
        <v>0</v>
      </c>
      <c r="Y389" s="77"/>
      <c r="Z389" s="66">
        <f t="shared" si="192"/>
        <v>0</v>
      </c>
      <c r="AA389" s="77"/>
    </row>
    <row r="390" spans="1:27" s="32" customFormat="1" ht="18.75">
      <c r="A390" s="31">
        <v>103880</v>
      </c>
      <c r="B390" s="31" t="e">
        <f t="shared" si="184"/>
        <v>#REF!</v>
      </c>
      <c r="C390" s="31">
        <v>320052</v>
      </c>
      <c r="D390" s="78"/>
      <c r="E390" s="78"/>
      <c r="F390" s="77"/>
      <c r="G390" s="77"/>
      <c r="H390" s="77"/>
      <c r="I390" s="77"/>
      <c r="J390" s="77"/>
      <c r="K390" s="77"/>
      <c r="L390" s="66">
        <f t="shared" si="185"/>
        <v>0</v>
      </c>
      <c r="M390" s="77"/>
      <c r="N390" s="66">
        <f t="shared" si="186"/>
        <v>0</v>
      </c>
      <c r="O390" s="77"/>
      <c r="P390" s="66">
        <f t="shared" si="187"/>
        <v>0</v>
      </c>
      <c r="Q390" s="77"/>
      <c r="R390" s="66">
        <f t="shared" si="188"/>
        <v>0</v>
      </c>
      <c r="S390" s="77"/>
      <c r="T390" s="66">
        <f t="shared" si="189"/>
        <v>0</v>
      </c>
      <c r="U390" s="77"/>
      <c r="V390" s="66">
        <f t="shared" si="190"/>
        <v>0</v>
      </c>
      <c r="W390" s="77"/>
      <c r="X390" s="66">
        <f t="shared" si="191"/>
        <v>0</v>
      </c>
      <c r="Y390" s="77"/>
      <c r="Z390" s="66">
        <f t="shared" si="192"/>
        <v>0</v>
      </c>
      <c r="AA390" s="77"/>
    </row>
    <row r="391" spans="1:27" s="32" customFormat="1" ht="18.75">
      <c r="A391" s="31">
        <v>103890</v>
      </c>
      <c r="B391" s="31" t="e">
        <f t="shared" si="184"/>
        <v>#REF!</v>
      </c>
      <c r="C391" s="31">
        <v>320053</v>
      </c>
      <c r="D391" s="78"/>
      <c r="E391" s="78"/>
      <c r="F391" s="77"/>
      <c r="G391" s="77"/>
      <c r="H391" s="77"/>
      <c r="I391" s="77"/>
      <c r="J391" s="77"/>
      <c r="K391" s="77"/>
      <c r="L391" s="66">
        <f t="shared" si="185"/>
        <v>0</v>
      </c>
      <c r="M391" s="77"/>
      <c r="N391" s="66">
        <f t="shared" si="186"/>
        <v>0</v>
      </c>
      <c r="O391" s="77"/>
      <c r="P391" s="66">
        <f t="shared" si="187"/>
        <v>0</v>
      </c>
      <c r="Q391" s="77"/>
      <c r="R391" s="66">
        <f t="shared" si="188"/>
        <v>0</v>
      </c>
      <c r="S391" s="77"/>
      <c r="T391" s="66">
        <f t="shared" si="189"/>
        <v>0</v>
      </c>
      <c r="U391" s="77"/>
      <c r="V391" s="66">
        <f t="shared" si="190"/>
        <v>0</v>
      </c>
      <c r="W391" s="77"/>
      <c r="X391" s="66">
        <f t="shared" si="191"/>
        <v>0</v>
      </c>
      <c r="Y391" s="77"/>
      <c r="Z391" s="66">
        <f t="shared" si="192"/>
        <v>0</v>
      </c>
      <c r="AA391" s="77"/>
    </row>
    <row r="392" spans="1:27" s="32" customFormat="1" ht="18.75">
      <c r="A392" s="31">
        <v>103900</v>
      </c>
      <c r="B392" s="31" t="e">
        <f t="shared" si="184"/>
        <v>#REF!</v>
      </c>
      <c r="C392" s="31">
        <v>320054</v>
      </c>
      <c r="D392" s="78"/>
      <c r="E392" s="78"/>
      <c r="F392" s="77"/>
      <c r="G392" s="77"/>
      <c r="H392" s="77"/>
      <c r="I392" s="77"/>
      <c r="J392" s="77"/>
      <c r="K392" s="77"/>
      <c r="L392" s="66">
        <f t="shared" si="185"/>
        <v>0</v>
      </c>
      <c r="M392" s="77"/>
      <c r="N392" s="66">
        <f t="shared" si="186"/>
        <v>0</v>
      </c>
      <c r="O392" s="77"/>
      <c r="P392" s="66">
        <f t="shared" si="187"/>
        <v>0</v>
      </c>
      <c r="Q392" s="77"/>
      <c r="R392" s="66">
        <f t="shared" si="188"/>
        <v>0</v>
      </c>
      <c r="S392" s="77"/>
      <c r="T392" s="66">
        <f t="shared" si="189"/>
        <v>0</v>
      </c>
      <c r="U392" s="77"/>
      <c r="V392" s="66">
        <f t="shared" si="190"/>
        <v>0</v>
      </c>
      <c r="W392" s="77"/>
      <c r="X392" s="66">
        <f t="shared" si="191"/>
        <v>0</v>
      </c>
      <c r="Y392" s="77"/>
      <c r="Z392" s="66">
        <f t="shared" si="192"/>
        <v>0</v>
      </c>
      <c r="AA392" s="77"/>
    </row>
    <row r="393" spans="1:27" s="32" customFormat="1" ht="18.75">
      <c r="A393" s="31">
        <v>103910</v>
      </c>
      <c r="B393" s="31" t="e">
        <f t="shared" si="184"/>
        <v>#REF!</v>
      </c>
      <c r="C393" s="31">
        <v>320055</v>
      </c>
      <c r="D393" s="78"/>
      <c r="E393" s="78"/>
      <c r="F393" s="77"/>
      <c r="G393" s="77"/>
      <c r="H393" s="77"/>
      <c r="I393" s="77"/>
      <c r="J393" s="77"/>
      <c r="K393" s="77"/>
      <c r="L393" s="66">
        <f t="shared" si="185"/>
        <v>0</v>
      </c>
      <c r="M393" s="77"/>
      <c r="N393" s="66">
        <f t="shared" si="186"/>
        <v>0</v>
      </c>
      <c r="O393" s="77"/>
      <c r="P393" s="66">
        <f t="shared" si="187"/>
        <v>0</v>
      </c>
      <c r="Q393" s="77"/>
      <c r="R393" s="66">
        <f t="shared" si="188"/>
        <v>0</v>
      </c>
      <c r="S393" s="77"/>
      <c r="T393" s="66">
        <f t="shared" si="189"/>
        <v>0</v>
      </c>
      <c r="U393" s="77"/>
      <c r="V393" s="66">
        <f t="shared" si="190"/>
        <v>0</v>
      </c>
      <c r="W393" s="77"/>
      <c r="X393" s="66">
        <f t="shared" si="191"/>
        <v>0</v>
      </c>
      <c r="Y393" s="77"/>
      <c r="Z393" s="66">
        <f t="shared" si="192"/>
        <v>0</v>
      </c>
      <c r="AA393" s="77"/>
    </row>
    <row r="394" spans="1:27" s="32" customFormat="1" ht="18.75">
      <c r="A394" s="31">
        <v>103920</v>
      </c>
      <c r="B394" s="31" t="e">
        <f t="shared" si="184"/>
        <v>#REF!</v>
      </c>
      <c r="C394" s="31">
        <v>320056</v>
      </c>
      <c r="D394" s="78"/>
      <c r="E394" s="78"/>
      <c r="F394" s="77"/>
      <c r="G394" s="77"/>
      <c r="H394" s="77"/>
      <c r="I394" s="77"/>
      <c r="J394" s="77"/>
      <c r="K394" s="77"/>
      <c r="L394" s="66">
        <f t="shared" si="185"/>
        <v>0</v>
      </c>
      <c r="M394" s="77"/>
      <c r="N394" s="66">
        <f t="shared" si="186"/>
        <v>0</v>
      </c>
      <c r="O394" s="77"/>
      <c r="P394" s="66">
        <f t="shared" si="187"/>
        <v>0</v>
      </c>
      <c r="Q394" s="77"/>
      <c r="R394" s="66">
        <f t="shared" si="188"/>
        <v>0</v>
      </c>
      <c r="S394" s="77"/>
      <c r="T394" s="66">
        <f t="shared" si="189"/>
        <v>0</v>
      </c>
      <c r="U394" s="77"/>
      <c r="V394" s="66">
        <f t="shared" si="190"/>
        <v>0</v>
      </c>
      <c r="W394" s="77"/>
      <c r="X394" s="66">
        <f t="shared" si="191"/>
        <v>0</v>
      </c>
      <c r="Y394" s="77"/>
      <c r="Z394" s="66">
        <f t="shared" si="192"/>
        <v>0</v>
      </c>
      <c r="AA394" s="77"/>
    </row>
    <row r="395" spans="1:27" s="32" customFormat="1" ht="18.75">
      <c r="A395" s="31">
        <v>103930</v>
      </c>
      <c r="B395" s="31" t="e">
        <f t="shared" si="184"/>
        <v>#REF!</v>
      </c>
      <c r="C395" s="31">
        <v>320057</v>
      </c>
      <c r="D395" s="78"/>
      <c r="E395" s="78"/>
      <c r="F395" s="77"/>
      <c r="G395" s="77"/>
      <c r="H395" s="77"/>
      <c r="I395" s="77"/>
      <c r="J395" s="77"/>
      <c r="K395" s="77"/>
      <c r="L395" s="66">
        <f t="shared" si="185"/>
        <v>0</v>
      </c>
      <c r="M395" s="77"/>
      <c r="N395" s="66">
        <f t="shared" si="186"/>
        <v>0</v>
      </c>
      <c r="O395" s="77"/>
      <c r="P395" s="66">
        <f t="shared" si="187"/>
        <v>0</v>
      </c>
      <c r="Q395" s="77"/>
      <c r="R395" s="66">
        <f t="shared" si="188"/>
        <v>0</v>
      </c>
      <c r="S395" s="77"/>
      <c r="T395" s="66">
        <f t="shared" si="189"/>
        <v>0</v>
      </c>
      <c r="U395" s="77"/>
      <c r="V395" s="66">
        <f t="shared" si="190"/>
        <v>0</v>
      </c>
      <c r="W395" s="77"/>
      <c r="X395" s="66">
        <f t="shared" si="191"/>
        <v>0</v>
      </c>
      <c r="Y395" s="77"/>
      <c r="Z395" s="66">
        <f t="shared" si="192"/>
        <v>0</v>
      </c>
      <c r="AA395" s="77"/>
    </row>
    <row r="396" spans="1:27" s="32" customFormat="1" ht="18.75">
      <c r="A396" s="31">
        <v>103940</v>
      </c>
      <c r="B396" s="31" t="e">
        <f t="shared" si="184"/>
        <v>#REF!</v>
      </c>
      <c r="C396" s="31">
        <v>320058</v>
      </c>
      <c r="D396" s="78"/>
      <c r="E396" s="78"/>
      <c r="F396" s="77"/>
      <c r="G396" s="77"/>
      <c r="H396" s="77"/>
      <c r="I396" s="77"/>
      <c r="J396" s="77"/>
      <c r="K396" s="77"/>
      <c r="L396" s="66">
        <f t="shared" si="185"/>
        <v>0</v>
      </c>
      <c r="M396" s="77"/>
      <c r="N396" s="66">
        <f t="shared" si="186"/>
        <v>0</v>
      </c>
      <c r="O396" s="77"/>
      <c r="P396" s="66">
        <f t="shared" si="187"/>
        <v>0</v>
      </c>
      <c r="Q396" s="77"/>
      <c r="R396" s="66">
        <f t="shared" si="188"/>
        <v>0</v>
      </c>
      <c r="S396" s="77"/>
      <c r="T396" s="66">
        <f t="shared" si="189"/>
        <v>0</v>
      </c>
      <c r="U396" s="77"/>
      <c r="V396" s="66">
        <f t="shared" si="190"/>
        <v>0</v>
      </c>
      <c r="W396" s="77"/>
      <c r="X396" s="66">
        <f t="shared" si="191"/>
        <v>0</v>
      </c>
      <c r="Y396" s="77"/>
      <c r="Z396" s="66">
        <f t="shared" si="192"/>
        <v>0</v>
      </c>
      <c r="AA396" s="77"/>
    </row>
    <row r="397" spans="1:27" s="32" customFormat="1" ht="18.75">
      <c r="A397" s="31">
        <v>103950</v>
      </c>
      <c r="B397" s="31" t="e">
        <f t="shared" si="184"/>
        <v>#REF!</v>
      </c>
      <c r="C397" s="31">
        <v>320059</v>
      </c>
      <c r="D397" s="78"/>
      <c r="E397" s="78"/>
      <c r="F397" s="77"/>
      <c r="G397" s="77"/>
      <c r="H397" s="77"/>
      <c r="I397" s="77"/>
      <c r="J397" s="77"/>
      <c r="K397" s="77"/>
      <c r="L397" s="66">
        <f t="shared" si="185"/>
        <v>0</v>
      </c>
      <c r="M397" s="77"/>
      <c r="N397" s="66">
        <f t="shared" si="186"/>
        <v>0</v>
      </c>
      <c r="O397" s="77"/>
      <c r="P397" s="66">
        <f t="shared" si="187"/>
        <v>0</v>
      </c>
      <c r="Q397" s="77"/>
      <c r="R397" s="66">
        <f t="shared" si="188"/>
        <v>0</v>
      </c>
      <c r="S397" s="77"/>
      <c r="T397" s="66">
        <f t="shared" si="189"/>
        <v>0</v>
      </c>
      <c r="U397" s="77"/>
      <c r="V397" s="66">
        <f t="shared" si="190"/>
        <v>0</v>
      </c>
      <c r="W397" s="77"/>
      <c r="X397" s="66">
        <f t="shared" si="191"/>
        <v>0</v>
      </c>
      <c r="Y397" s="77"/>
      <c r="Z397" s="66">
        <f t="shared" si="192"/>
        <v>0</v>
      </c>
      <c r="AA397" s="77"/>
    </row>
    <row r="398" spans="1:27" s="32" customFormat="1" ht="18.75">
      <c r="A398" s="31">
        <v>103960</v>
      </c>
      <c r="B398" s="31" t="e">
        <f t="shared" si="184"/>
        <v>#REF!</v>
      </c>
      <c r="C398" s="31">
        <v>320060</v>
      </c>
      <c r="D398" s="78"/>
      <c r="E398" s="78"/>
      <c r="F398" s="77"/>
      <c r="G398" s="77"/>
      <c r="H398" s="77"/>
      <c r="I398" s="77"/>
      <c r="J398" s="77"/>
      <c r="K398" s="77"/>
      <c r="L398" s="66">
        <f t="shared" si="185"/>
        <v>0</v>
      </c>
      <c r="M398" s="77"/>
      <c r="N398" s="66">
        <f t="shared" si="186"/>
        <v>0</v>
      </c>
      <c r="O398" s="77"/>
      <c r="P398" s="66">
        <f t="shared" si="187"/>
        <v>0</v>
      </c>
      <c r="Q398" s="77"/>
      <c r="R398" s="66">
        <f t="shared" si="188"/>
        <v>0</v>
      </c>
      <c r="S398" s="77"/>
      <c r="T398" s="66">
        <f t="shared" si="189"/>
        <v>0</v>
      </c>
      <c r="U398" s="77"/>
      <c r="V398" s="66">
        <f t="shared" si="190"/>
        <v>0</v>
      </c>
      <c r="W398" s="77"/>
      <c r="X398" s="66">
        <f t="shared" si="191"/>
        <v>0</v>
      </c>
      <c r="Y398" s="77"/>
      <c r="Z398" s="66">
        <f t="shared" si="192"/>
        <v>0</v>
      </c>
      <c r="AA398" s="77"/>
    </row>
    <row r="399" spans="1:27" s="32" customFormat="1" ht="18.75">
      <c r="A399" s="31">
        <v>103970</v>
      </c>
      <c r="B399" s="31" t="e">
        <f t="shared" si="184"/>
        <v>#REF!</v>
      </c>
      <c r="C399" s="31">
        <v>320061</v>
      </c>
      <c r="D399" s="78"/>
      <c r="E399" s="78"/>
      <c r="F399" s="77"/>
      <c r="G399" s="77"/>
      <c r="H399" s="77"/>
      <c r="I399" s="77"/>
      <c r="J399" s="77"/>
      <c r="K399" s="77"/>
      <c r="L399" s="66">
        <f t="shared" si="185"/>
        <v>0</v>
      </c>
      <c r="M399" s="77"/>
      <c r="N399" s="66">
        <f t="shared" si="186"/>
        <v>0</v>
      </c>
      <c r="O399" s="77"/>
      <c r="P399" s="66">
        <f t="shared" si="187"/>
        <v>0</v>
      </c>
      <c r="Q399" s="77"/>
      <c r="R399" s="66">
        <f t="shared" si="188"/>
        <v>0</v>
      </c>
      <c r="S399" s="77"/>
      <c r="T399" s="66">
        <f t="shared" si="189"/>
        <v>0</v>
      </c>
      <c r="U399" s="77"/>
      <c r="V399" s="66">
        <f t="shared" si="190"/>
        <v>0</v>
      </c>
      <c r="W399" s="77"/>
      <c r="X399" s="66">
        <f t="shared" si="191"/>
        <v>0</v>
      </c>
      <c r="Y399" s="77"/>
      <c r="Z399" s="66">
        <f t="shared" si="192"/>
        <v>0</v>
      </c>
      <c r="AA399" s="77"/>
    </row>
    <row r="400" spans="1:27" s="32" customFormat="1" ht="18.75">
      <c r="A400" s="31">
        <v>103980</v>
      </c>
      <c r="B400" s="31" t="e">
        <f t="shared" si="184"/>
        <v>#REF!</v>
      </c>
      <c r="C400" s="31">
        <v>320062</v>
      </c>
      <c r="D400" s="78"/>
      <c r="E400" s="78"/>
      <c r="F400" s="77"/>
      <c r="G400" s="77"/>
      <c r="H400" s="77"/>
      <c r="I400" s="77"/>
      <c r="J400" s="77"/>
      <c r="K400" s="77"/>
      <c r="L400" s="66">
        <f t="shared" si="185"/>
        <v>0</v>
      </c>
      <c r="M400" s="77"/>
      <c r="N400" s="66">
        <f t="shared" si="186"/>
        <v>0</v>
      </c>
      <c r="O400" s="77"/>
      <c r="P400" s="66">
        <f t="shared" si="187"/>
        <v>0</v>
      </c>
      <c r="Q400" s="77"/>
      <c r="R400" s="66">
        <f t="shared" si="188"/>
        <v>0</v>
      </c>
      <c r="S400" s="77"/>
      <c r="T400" s="66">
        <f t="shared" si="189"/>
        <v>0</v>
      </c>
      <c r="U400" s="77"/>
      <c r="V400" s="66">
        <f t="shared" si="190"/>
        <v>0</v>
      </c>
      <c r="W400" s="77"/>
      <c r="X400" s="66">
        <f t="shared" si="191"/>
        <v>0</v>
      </c>
      <c r="Y400" s="77"/>
      <c r="Z400" s="66">
        <f t="shared" si="192"/>
        <v>0</v>
      </c>
      <c r="AA400" s="77"/>
    </row>
    <row r="401" spans="1:30" s="32" customFormat="1" ht="18.75">
      <c r="A401" s="31">
        <v>103990</v>
      </c>
      <c r="B401" s="31" t="e">
        <f t="shared" si="184"/>
        <v>#REF!</v>
      </c>
      <c r="C401" s="31">
        <v>320063</v>
      </c>
      <c r="D401" s="78"/>
      <c r="E401" s="78"/>
      <c r="F401" s="77"/>
      <c r="G401" s="77"/>
      <c r="H401" s="77"/>
      <c r="I401" s="77"/>
      <c r="J401" s="77"/>
      <c r="K401" s="77"/>
      <c r="L401" s="66">
        <f t="shared" si="185"/>
        <v>0</v>
      </c>
      <c r="M401" s="77"/>
      <c r="N401" s="66">
        <f t="shared" si="186"/>
        <v>0</v>
      </c>
      <c r="O401" s="77"/>
      <c r="P401" s="66">
        <f t="shared" si="187"/>
        <v>0</v>
      </c>
      <c r="Q401" s="77"/>
      <c r="R401" s="66">
        <f t="shared" si="188"/>
        <v>0</v>
      </c>
      <c r="S401" s="77"/>
      <c r="T401" s="66">
        <f t="shared" si="189"/>
        <v>0</v>
      </c>
      <c r="U401" s="77"/>
      <c r="V401" s="66">
        <f t="shared" si="190"/>
        <v>0</v>
      </c>
      <c r="W401" s="77"/>
      <c r="X401" s="66">
        <f t="shared" si="191"/>
        <v>0</v>
      </c>
      <c r="Y401" s="77"/>
      <c r="Z401" s="66">
        <f t="shared" si="192"/>
        <v>0</v>
      </c>
      <c r="AA401" s="77"/>
    </row>
    <row r="402" spans="1:30" s="32" customFormat="1" ht="18.75">
      <c r="A402" s="31">
        <v>104000</v>
      </c>
      <c r="B402" s="31" t="e">
        <f t="shared" si="184"/>
        <v>#REF!</v>
      </c>
      <c r="C402" s="31">
        <v>320064</v>
      </c>
      <c r="D402" s="78"/>
      <c r="E402" s="78"/>
      <c r="F402" s="77"/>
      <c r="G402" s="77"/>
      <c r="H402" s="77"/>
      <c r="I402" s="77"/>
      <c r="J402" s="77"/>
      <c r="K402" s="77"/>
      <c r="L402" s="66">
        <f t="shared" si="185"/>
        <v>0</v>
      </c>
      <c r="M402" s="77"/>
      <c r="N402" s="66">
        <f t="shared" si="186"/>
        <v>0</v>
      </c>
      <c r="O402" s="77"/>
      <c r="P402" s="66">
        <f t="shared" si="187"/>
        <v>0</v>
      </c>
      <c r="Q402" s="77"/>
      <c r="R402" s="66">
        <f t="shared" si="188"/>
        <v>0</v>
      </c>
      <c r="S402" s="77"/>
      <c r="T402" s="66">
        <f t="shared" si="189"/>
        <v>0</v>
      </c>
      <c r="U402" s="77"/>
      <c r="V402" s="66">
        <f t="shared" si="190"/>
        <v>0</v>
      </c>
      <c r="W402" s="77"/>
      <c r="X402" s="66">
        <f t="shared" si="191"/>
        <v>0</v>
      </c>
      <c r="Y402" s="77"/>
      <c r="Z402" s="66">
        <f t="shared" si="192"/>
        <v>0</v>
      </c>
      <c r="AA402" s="77"/>
    </row>
    <row r="403" spans="1:30" s="32" customFormat="1" ht="18.75">
      <c r="A403" s="31">
        <v>104010</v>
      </c>
      <c r="B403" s="31" t="e">
        <f t="shared" si="184"/>
        <v>#REF!</v>
      </c>
      <c r="C403" s="31">
        <v>320065</v>
      </c>
      <c r="D403" s="78"/>
      <c r="E403" s="78"/>
      <c r="F403" s="77"/>
      <c r="G403" s="77"/>
      <c r="H403" s="77"/>
      <c r="I403" s="77"/>
      <c r="J403" s="77"/>
      <c r="K403" s="77"/>
      <c r="L403" s="66">
        <f t="shared" si="185"/>
        <v>0</v>
      </c>
      <c r="M403" s="77"/>
      <c r="N403" s="66">
        <f t="shared" si="186"/>
        <v>0</v>
      </c>
      <c r="O403" s="77"/>
      <c r="P403" s="66">
        <f t="shared" si="187"/>
        <v>0</v>
      </c>
      <c r="Q403" s="77"/>
      <c r="R403" s="66">
        <f t="shared" si="188"/>
        <v>0</v>
      </c>
      <c r="S403" s="77"/>
      <c r="T403" s="66">
        <f t="shared" si="189"/>
        <v>0</v>
      </c>
      <c r="U403" s="77"/>
      <c r="V403" s="66">
        <f t="shared" si="190"/>
        <v>0</v>
      </c>
      <c r="W403" s="77"/>
      <c r="X403" s="66">
        <f t="shared" si="191"/>
        <v>0</v>
      </c>
      <c r="Y403" s="77"/>
      <c r="Z403" s="66">
        <f t="shared" si="192"/>
        <v>0</v>
      </c>
      <c r="AA403" s="77"/>
    </row>
    <row r="404" spans="1:30" s="32" customFormat="1" ht="18.75">
      <c r="A404" s="31">
        <v>104020</v>
      </c>
      <c r="B404" s="31" t="e">
        <f t="shared" si="184"/>
        <v>#REF!</v>
      </c>
      <c r="C404" s="31">
        <v>320066</v>
      </c>
      <c r="D404" s="78"/>
      <c r="E404" s="78"/>
      <c r="F404" s="77"/>
      <c r="G404" s="77"/>
      <c r="H404" s="77"/>
      <c r="I404" s="77"/>
      <c r="J404" s="77"/>
      <c r="K404" s="77"/>
      <c r="L404" s="66">
        <f t="shared" si="185"/>
        <v>0</v>
      </c>
      <c r="M404" s="77"/>
      <c r="N404" s="66">
        <f t="shared" si="186"/>
        <v>0</v>
      </c>
      <c r="O404" s="77"/>
      <c r="P404" s="66">
        <f t="shared" si="187"/>
        <v>0</v>
      </c>
      <c r="Q404" s="77"/>
      <c r="R404" s="66">
        <f t="shared" si="188"/>
        <v>0</v>
      </c>
      <c r="S404" s="77"/>
      <c r="T404" s="66">
        <f t="shared" si="189"/>
        <v>0</v>
      </c>
      <c r="U404" s="77"/>
      <c r="V404" s="66">
        <f t="shared" si="190"/>
        <v>0</v>
      </c>
      <c r="W404" s="77"/>
      <c r="X404" s="66">
        <f t="shared" si="191"/>
        <v>0</v>
      </c>
      <c r="Y404" s="77"/>
      <c r="Z404" s="66">
        <f t="shared" si="192"/>
        <v>0</v>
      </c>
      <c r="AA404" s="77"/>
    </row>
    <row r="405" spans="1:30" s="32" customFormat="1" ht="18.75">
      <c r="A405" s="31">
        <v>104030</v>
      </c>
      <c r="B405" s="31" t="e">
        <f t="shared" si="184"/>
        <v>#REF!</v>
      </c>
      <c r="C405" s="31">
        <v>320067</v>
      </c>
      <c r="D405" s="78"/>
      <c r="E405" s="78"/>
      <c r="F405" s="77"/>
      <c r="G405" s="77"/>
      <c r="H405" s="77"/>
      <c r="I405" s="77"/>
      <c r="J405" s="77"/>
      <c r="K405" s="77"/>
      <c r="L405" s="66">
        <f t="shared" si="185"/>
        <v>0</v>
      </c>
      <c r="M405" s="77"/>
      <c r="N405" s="66">
        <f t="shared" si="186"/>
        <v>0</v>
      </c>
      <c r="O405" s="77"/>
      <c r="P405" s="66">
        <f t="shared" si="187"/>
        <v>0</v>
      </c>
      <c r="Q405" s="77"/>
      <c r="R405" s="66">
        <f t="shared" si="188"/>
        <v>0</v>
      </c>
      <c r="S405" s="77"/>
      <c r="T405" s="66">
        <f t="shared" si="189"/>
        <v>0</v>
      </c>
      <c r="U405" s="77"/>
      <c r="V405" s="66">
        <f t="shared" si="190"/>
        <v>0</v>
      </c>
      <c r="W405" s="77"/>
      <c r="X405" s="66">
        <f t="shared" si="191"/>
        <v>0</v>
      </c>
      <c r="Y405" s="77"/>
      <c r="Z405" s="66">
        <f t="shared" si="192"/>
        <v>0</v>
      </c>
      <c r="AA405" s="77"/>
    </row>
    <row r="406" spans="1:30" s="32" customFormat="1" ht="18.75">
      <c r="A406" s="31">
        <v>104040</v>
      </c>
      <c r="B406" s="31" t="e">
        <f t="shared" si="184"/>
        <v>#REF!</v>
      </c>
      <c r="C406" s="31">
        <v>320068</v>
      </c>
      <c r="D406" s="78"/>
      <c r="E406" s="78"/>
      <c r="F406" s="77"/>
      <c r="G406" s="77"/>
      <c r="H406" s="77"/>
      <c r="I406" s="77"/>
      <c r="J406" s="77"/>
      <c r="K406" s="77"/>
      <c r="L406" s="66">
        <f t="shared" si="185"/>
        <v>0</v>
      </c>
      <c r="M406" s="77"/>
      <c r="N406" s="66">
        <f t="shared" si="186"/>
        <v>0</v>
      </c>
      <c r="O406" s="77"/>
      <c r="P406" s="66">
        <f t="shared" si="187"/>
        <v>0</v>
      </c>
      <c r="Q406" s="77"/>
      <c r="R406" s="66">
        <f t="shared" si="188"/>
        <v>0</v>
      </c>
      <c r="S406" s="77"/>
      <c r="T406" s="66">
        <f t="shared" si="189"/>
        <v>0</v>
      </c>
      <c r="U406" s="77"/>
      <c r="V406" s="66">
        <f t="shared" si="190"/>
        <v>0</v>
      </c>
      <c r="W406" s="77"/>
      <c r="X406" s="66">
        <f t="shared" si="191"/>
        <v>0</v>
      </c>
      <c r="Y406" s="77"/>
      <c r="Z406" s="66">
        <f t="shared" si="192"/>
        <v>0</v>
      </c>
      <c r="AA406" s="77"/>
    </row>
    <row r="407" spans="1:30" s="32" customFormat="1" ht="18.75">
      <c r="A407" s="31">
        <v>104050</v>
      </c>
      <c r="B407" s="31" t="e">
        <f t="shared" si="184"/>
        <v>#REF!</v>
      </c>
      <c r="C407" s="31">
        <v>320069</v>
      </c>
      <c r="D407" s="78"/>
      <c r="E407" s="78"/>
      <c r="F407" s="77"/>
      <c r="G407" s="77"/>
      <c r="H407" s="77"/>
      <c r="I407" s="77"/>
      <c r="J407" s="77"/>
      <c r="K407" s="77"/>
      <c r="L407" s="66">
        <f t="shared" si="185"/>
        <v>0</v>
      </c>
      <c r="M407" s="77"/>
      <c r="N407" s="66">
        <f t="shared" si="186"/>
        <v>0</v>
      </c>
      <c r="O407" s="77"/>
      <c r="P407" s="66">
        <f t="shared" si="187"/>
        <v>0</v>
      </c>
      <c r="Q407" s="77"/>
      <c r="R407" s="66">
        <f t="shared" si="188"/>
        <v>0</v>
      </c>
      <c r="S407" s="77"/>
      <c r="T407" s="66">
        <f t="shared" si="189"/>
        <v>0</v>
      </c>
      <c r="U407" s="77"/>
      <c r="V407" s="66">
        <f t="shared" si="190"/>
        <v>0</v>
      </c>
      <c r="W407" s="77"/>
      <c r="X407" s="66">
        <f t="shared" si="191"/>
        <v>0</v>
      </c>
      <c r="Y407" s="77"/>
      <c r="Z407" s="66">
        <f t="shared" si="192"/>
        <v>0</v>
      </c>
      <c r="AA407" s="77"/>
    </row>
    <row r="408" spans="1:30" s="32" customFormat="1" ht="18.75">
      <c r="A408" s="31">
        <v>104060</v>
      </c>
      <c r="B408" s="31" t="e">
        <f t="shared" si="184"/>
        <v>#REF!</v>
      </c>
      <c r="C408" s="31">
        <v>320070</v>
      </c>
      <c r="D408" s="78"/>
      <c r="E408" s="78"/>
      <c r="F408" s="77"/>
      <c r="G408" s="77"/>
      <c r="H408" s="77"/>
      <c r="I408" s="77"/>
      <c r="J408" s="77"/>
      <c r="K408" s="77"/>
      <c r="L408" s="66">
        <f t="shared" si="185"/>
        <v>0</v>
      </c>
      <c r="M408" s="77"/>
      <c r="N408" s="66">
        <f t="shared" si="186"/>
        <v>0</v>
      </c>
      <c r="O408" s="77"/>
      <c r="P408" s="66">
        <f t="shared" si="187"/>
        <v>0</v>
      </c>
      <c r="Q408" s="77"/>
      <c r="R408" s="66">
        <f t="shared" si="188"/>
        <v>0</v>
      </c>
      <c r="S408" s="77"/>
      <c r="T408" s="66">
        <f t="shared" si="189"/>
        <v>0</v>
      </c>
      <c r="U408" s="77"/>
      <c r="V408" s="66">
        <f t="shared" si="190"/>
        <v>0</v>
      </c>
      <c r="W408" s="77"/>
      <c r="X408" s="66">
        <f t="shared" si="191"/>
        <v>0</v>
      </c>
      <c r="Y408" s="77"/>
      <c r="Z408" s="66">
        <f t="shared" si="192"/>
        <v>0</v>
      </c>
      <c r="AA408" s="77"/>
    </row>
    <row r="409" spans="1:30" s="32" customFormat="1" ht="18.75">
      <c r="A409" s="31">
        <v>104070</v>
      </c>
      <c r="B409" s="31" t="e">
        <f t="shared" si="184"/>
        <v>#REF!</v>
      </c>
      <c r="C409" s="31">
        <v>320071</v>
      </c>
      <c r="D409" s="78"/>
      <c r="E409" s="78"/>
      <c r="F409" s="77"/>
      <c r="G409" s="77"/>
      <c r="H409" s="77"/>
      <c r="I409" s="77"/>
      <c r="J409" s="77"/>
      <c r="K409" s="77"/>
      <c r="L409" s="66">
        <f t="shared" si="185"/>
        <v>0</v>
      </c>
      <c r="M409" s="77"/>
      <c r="N409" s="66">
        <f t="shared" si="186"/>
        <v>0</v>
      </c>
      <c r="O409" s="77"/>
      <c r="P409" s="66">
        <f t="shared" si="187"/>
        <v>0</v>
      </c>
      <c r="Q409" s="77"/>
      <c r="R409" s="66">
        <f t="shared" si="188"/>
        <v>0</v>
      </c>
      <c r="S409" s="77"/>
      <c r="T409" s="66">
        <f t="shared" si="189"/>
        <v>0</v>
      </c>
      <c r="U409" s="77"/>
      <c r="V409" s="66">
        <f t="shared" si="190"/>
        <v>0</v>
      </c>
      <c r="W409" s="77"/>
      <c r="X409" s="66">
        <f t="shared" si="191"/>
        <v>0</v>
      </c>
      <c r="Y409" s="77"/>
      <c r="Z409" s="66">
        <f t="shared" si="192"/>
        <v>0</v>
      </c>
      <c r="AA409" s="77"/>
    </row>
    <row r="410" spans="1:30" s="11" customFormat="1" ht="55.5" customHeight="1">
      <c r="A410" s="31">
        <v>104080</v>
      </c>
      <c r="B410" s="13" t="e">
        <f t="shared" si="184"/>
        <v>#REF!</v>
      </c>
      <c r="C410" s="13">
        <v>320000</v>
      </c>
      <c r="D410" s="20" t="s">
        <v>952</v>
      </c>
      <c r="E410" s="20"/>
      <c r="F410" s="64">
        <f>ROUND(F412+F413,3)</f>
        <v>0</v>
      </c>
      <c r="G410" s="63"/>
      <c r="H410" s="64">
        <f>ROUND(H412+H413,3)</f>
        <v>0</v>
      </c>
      <c r="I410" s="63"/>
      <c r="J410" s="64">
        <f>ROUND(J412+J413,3)</f>
        <v>0</v>
      </c>
      <c r="K410" s="63"/>
      <c r="L410" s="64">
        <f>ROUND(L412+L413,3)</f>
        <v>0</v>
      </c>
      <c r="M410" s="64">
        <f>IF(J410,SUM(N410/J410*100),0)</f>
        <v>0</v>
      </c>
      <c r="N410" s="64">
        <f>ROUND(N412+N413,3)</f>
        <v>0</v>
      </c>
      <c r="O410" s="64">
        <f>IF(N410,L410/N410*100,100)</f>
        <v>100</v>
      </c>
      <c r="P410" s="64">
        <f>ROUND(P412+P413,3)</f>
        <v>0</v>
      </c>
      <c r="Q410" s="64">
        <f>IF(L410,SUM(R410/L410*100),0)</f>
        <v>0</v>
      </c>
      <c r="R410" s="64">
        <f>ROUND(R412+R413,3)</f>
        <v>0</v>
      </c>
      <c r="S410" s="64">
        <f>IF(R410,P410/R410*100,100)</f>
        <v>100</v>
      </c>
      <c r="T410" s="64">
        <f>ROUND(T412+T413,3)</f>
        <v>0</v>
      </c>
      <c r="U410" s="64">
        <f>IF(P410,SUM(V410/P410*100),0)</f>
        <v>0</v>
      </c>
      <c r="V410" s="64">
        <f>ROUND(V412+V413,3)</f>
        <v>0</v>
      </c>
      <c r="W410" s="64">
        <f>IF(V410,T410/V410*100,100)</f>
        <v>100</v>
      </c>
      <c r="X410" s="64">
        <f>ROUND(X412+X413,3)</f>
        <v>0</v>
      </c>
      <c r="Y410" s="64">
        <f>IF(T410,SUM(Z410/T410*100),0)</f>
        <v>0</v>
      </c>
      <c r="Z410" s="64">
        <f>ROUND(Z412+Z413,3)</f>
        <v>0</v>
      </c>
      <c r="AA410" s="64">
        <f>IF(Z410,X410/Z410*100,100)</f>
        <v>100</v>
      </c>
      <c r="AD410" s="24" t="s">
        <v>112</v>
      </c>
    </row>
    <row r="411" spans="1:30" s="11" customFormat="1" ht="18.75">
      <c r="A411" s="31">
        <v>104090</v>
      </c>
      <c r="B411" s="13"/>
      <c r="C411" s="13"/>
      <c r="D411" s="75" t="s">
        <v>70</v>
      </c>
      <c r="E411" s="75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30" s="32" customFormat="1" ht="18.75">
      <c r="A412" s="31">
        <v>104100</v>
      </c>
      <c r="B412" s="31" t="e">
        <f>VALUE(CONCATENATE($A$2,$C$3,C412))</f>
        <v>#REF!</v>
      </c>
      <c r="C412" s="31">
        <v>320010</v>
      </c>
      <c r="D412" s="67" t="s">
        <v>71</v>
      </c>
      <c r="E412" s="67"/>
      <c r="F412" s="87">
        <v>0</v>
      </c>
      <c r="G412" s="87"/>
      <c r="H412" s="87">
        <v>0</v>
      </c>
      <c r="I412" s="87"/>
      <c r="J412" s="87"/>
      <c r="K412" s="87"/>
      <c r="L412" s="68">
        <f>ROUND(N412*O412/100,3)</f>
        <v>0</v>
      </c>
      <c r="M412" s="77"/>
      <c r="N412" s="68">
        <f>ROUND(J412*M412/100,3)</f>
        <v>0</v>
      </c>
      <c r="O412" s="77"/>
      <c r="P412" s="68">
        <f>ROUND(R412*S412/100,3)</f>
        <v>0</v>
      </c>
      <c r="Q412" s="77"/>
      <c r="R412" s="68">
        <f>ROUND(L412*Q412/100,3)</f>
        <v>0</v>
      </c>
      <c r="S412" s="77"/>
      <c r="T412" s="68">
        <f>ROUND(V412*W412/100,3)</f>
        <v>0</v>
      </c>
      <c r="U412" s="77"/>
      <c r="V412" s="68">
        <f>ROUND(P412*U412/100,3)</f>
        <v>0</v>
      </c>
      <c r="W412" s="77"/>
      <c r="X412" s="68">
        <f>ROUND(Z412*AA412/100,3)</f>
        <v>0</v>
      </c>
      <c r="Y412" s="77"/>
      <c r="Z412" s="68">
        <f>ROUND(T412*Y412/100,3)</f>
        <v>0</v>
      </c>
      <c r="AA412" s="77"/>
      <c r="AD412" s="33" t="s">
        <v>110</v>
      </c>
    </row>
    <row r="413" spans="1:30" s="32" customFormat="1" ht="18.75">
      <c r="A413" s="31">
        <v>104110</v>
      </c>
      <c r="B413" s="31" t="e">
        <f>VALUE(CONCATENATE($A$2,$C$3,C413))</f>
        <v>#REF!</v>
      </c>
      <c r="C413" s="31">
        <v>320020</v>
      </c>
      <c r="D413" s="69" t="s">
        <v>72</v>
      </c>
      <c r="E413" s="69"/>
      <c r="F413" s="70">
        <f>ROUND(SUM(F415:F424),3)</f>
        <v>0</v>
      </c>
      <c r="G413" s="71"/>
      <c r="H413" s="70">
        <f>ROUND(SUM(H415:H424),3)</f>
        <v>0</v>
      </c>
      <c r="I413" s="71"/>
      <c r="J413" s="70">
        <f>ROUND(SUM(J415:J424),3)</f>
        <v>0</v>
      </c>
      <c r="K413" s="71"/>
      <c r="L413" s="70">
        <f>ROUND(SUM(L415:L424),3)</f>
        <v>0</v>
      </c>
      <c r="M413" s="70">
        <f>IF(J413,N413/J413*100,0)</f>
        <v>0</v>
      </c>
      <c r="N413" s="70">
        <f>ROUND(SUM(N415:N424),3)</f>
        <v>0</v>
      </c>
      <c r="O413" s="70">
        <f>IF(N413,L413/N413*100,100)</f>
        <v>100</v>
      </c>
      <c r="P413" s="70">
        <f>ROUND(SUM(P415:P424),3)</f>
        <v>0</v>
      </c>
      <c r="Q413" s="70">
        <f>IF(L413,R413/L413*100,0)</f>
        <v>0</v>
      </c>
      <c r="R413" s="70">
        <f>ROUND(SUM(R415:R424),3)</f>
        <v>0</v>
      </c>
      <c r="S413" s="70">
        <f>IF(R413,P413/R413*100,100)</f>
        <v>100</v>
      </c>
      <c r="T413" s="70">
        <f>ROUND(SUM(T415:T424),3)</f>
        <v>0</v>
      </c>
      <c r="U413" s="70">
        <f>IF(P413,V413/P413*100,0)</f>
        <v>0</v>
      </c>
      <c r="V413" s="70">
        <f>ROUND(SUM(V415:V424),3)</f>
        <v>0</v>
      </c>
      <c r="W413" s="70">
        <f>IF(V413,T413/V413*100,100)</f>
        <v>100</v>
      </c>
      <c r="X413" s="70">
        <f>ROUND(SUM(X415:X424),3)</f>
        <v>0</v>
      </c>
      <c r="Y413" s="70">
        <f>IF(T413,Z413/T413*100,0)</f>
        <v>0</v>
      </c>
      <c r="Z413" s="70">
        <f>ROUND(SUM(Z415:Z424),3)</f>
        <v>0</v>
      </c>
      <c r="AA413" s="70">
        <f>IF(Z413,X413/Z413*100,100)</f>
        <v>100</v>
      </c>
      <c r="AD413" s="33" t="s">
        <v>111</v>
      </c>
    </row>
    <row r="414" spans="1:30" s="32" customFormat="1" ht="18.75">
      <c r="A414" s="31">
        <v>104120</v>
      </c>
      <c r="B414" s="31"/>
      <c r="C414" s="31"/>
      <c r="D414" s="75" t="s">
        <v>77</v>
      </c>
      <c r="E414" s="75"/>
      <c r="F414" s="66"/>
      <c r="G414" s="68"/>
      <c r="H414" s="66"/>
      <c r="I414" s="68"/>
      <c r="J414" s="66"/>
      <c r="K414" s="68"/>
      <c r="L414" s="66"/>
      <c r="M414" s="68"/>
      <c r="N414" s="66"/>
      <c r="O414" s="68"/>
      <c r="P414" s="66"/>
      <c r="Q414" s="68"/>
      <c r="R414" s="66"/>
      <c r="S414" s="68"/>
      <c r="T414" s="66"/>
      <c r="U414" s="68"/>
      <c r="V414" s="66"/>
      <c r="W414" s="68"/>
      <c r="X414" s="66"/>
      <c r="Y414" s="68"/>
      <c r="Z414" s="66"/>
      <c r="AA414" s="68"/>
    </row>
    <row r="415" spans="1:30" s="32" customFormat="1" ht="18.75">
      <c r="A415" s="31">
        <v>104130</v>
      </c>
      <c r="B415" s="31" t="e">
        <f t="shared" ref="B415:B425" si="193">VALUE(CONCATENATE($A$2,$C$3,C415))</f>
        <v>#REF!</v>
      </c>
      <c r="C415" s="31">
        <v>320030</v>
      </c>
      <c r="D415" s="78"/>
      <c r="E415" s="78"/>
      <c r="F415" s="77"/>
      <c r="G415" s="77"/>
      <c r="H415" s="77"/>
      <c r="I415" s="77"/>
      <c r="J415" s="77"/>
      <c r="K415" s="77"/>
      <c r="L415" s="79">
        <f>ROUND(N415*O415/100,3)</f>
        <v>0</v>
      </c>
      <c r="M415" s="77"/>
      <c r="N415" s="79">
        <f>ROUND(J415*M415/100,3)</f>
        <v>0</v>
      </c>
      <c r="O415" s="77"/>
      <c r="P415" s="79">
        <f>ROUND(R415*S415/100,3)</f>
        <v>0</v>
      </c>
      <c r="Q415" s="77"/>
      <c r="R415" s="79">
        <f>ROUND(SUM(L415*Q415/100),3)</f>
        <v>0</v>
      </c>
      <c r="S415" s="77"/>
      <c r="T415" s="79">
        <f>ROUND(V415*W415/100,3)</f>
        <v>0</v>
      </c>
      <c r="U415" s="77"/>
      <c r="V415" s="79">
        <f>ROUND(SUM(P415*U415/100),3)</f>
        <v>0</v>
      </c>
      <c r="W415" s="77"/>
      <c r="X415" s="79">
        <f>ROUND(Z415*AA415/100,3)</f>
        <v>0</v>
      </c>
      <c r="Y415" s="77"/>
      <c r="Z415" s="79">
        <f>ROUND(SUM(T415*Y415/100),3)</f>
        <v>0</v>
      </c>
      <c r="AA415" s="77"/>
      <c r="AD415" s="33" t="s">
        <v>806</v>
      </c>
    </row>
    <row r="416" spans="1:30" s="32" customFormat="1" ht="18.75">
      <c r="A416" s="31">
        <v>104140</v>
      </c>
      <c r="B416" s="31" t="e">
        <f t="shared" si="193"/>
        <v>#REF!</v>
      </c>
      <c r="C416" s="31">
        <v>320031</v>
      </c>
      <c r="D416" s="78"/>
      <c r="E416" s="78"/>
      <c r="F416" s="77"/>
      <c r="G416" s="77"/>
      <c r="H416" s="77"/>
      <c r="I416" s="77"/>
      <c r="J416" s="77"/>
      <c r="K416" s="77"/>
      <c r="L416" s="66">
        <f t="shared" ref="L416:L424" si="194">ROUND(N416*O416/100,3)</f>
        <v>0</v>
      </c>
      <c r="M416" s="77"/>
      <c r="N416" s="66">
        <f t="shared" ref="N416:N424" si="195">ROUND(J416*M416/100,3)</f>
        <v>0</v>
      </c>
      <c r="O416" s="77"/>
      <c r="P416" s="66">
        <f t="shared" ref="P416:P424" si="196">ROUND(R416*S416/100,3)</f>
        <v>0</v>
      </c>
      <c r="Q416" s="77"/>
      <c r="R416" s="66">
        <f t="shared" ref="R416:R424" si="197">ROUND(L416*Q416/100,3)</f>
        <v>0</v>
      </c>
      <c r="S416" s="77"/>
      <c r="T416" s="66">
        <f t="shared" ref="T416:T424" si="198">ROUND(V416*W416/100,3)</f>
        <v>0</v>
      </c>
      <c r="U416" s="77"/>
      <c r="V416" s="66">
        <f t="shared" ref="V416:V424" si="199">ROUND(P416*U416/100,3)</f>
        <v>0</v>
      </c>
      <c r="W416" s="77"/>
      <c r="X416" s="66">
        <f t="shared" ref="X416:X424" si="200">ROUND(Z416*AA416/100,3)</f>
        <v>0</v>
      </c>
      <c r="Y416" s="77"/>
      <c r="Z416" s="66">
        <f t="shared" ref="Z416:Z424" si="201">ROUND(T416*Y416/100,3)</f>
        <v>0</v>
      </c>
      <c r="AA416" s="77"/>
    </row>
    <row r="417" spans="1:30" s="32" customFormat="1" ht="18.75">
      <c r="A417" s="31">
        <v>104150</v>
      </c>
      <c r="B417" s="31" t="e">
        <f t="shared" si="193"/>
        <v>#REF!</v>
      </c>
      <c r="C417" s="31">
        <v>320032</v>
      </c>
      <c r="D417" s="78"/>
      <c r="E417" s="78"/>
      <c r="F417" s="77"/>
      <c r="G417" s="77"/>
      <c r="H417" s="77"/>
      <c r="I417" s="77"/>
      <c r="J417" s="77"/>
      <c r="K417" s="77"/>
      <c r="L417" s="66">
        <f t="shared" si="194"/>
        <v>0</v>
      </c>
      <c r="M417" s="77"/>
      <c r="N417" s="66">
        <f t="shared" si="195"/>
        <v>0</v>
      </c>
      <c r="O417" s="77"/>
      <c r="P417" s="66">
        <f t="shared" si="196"/>
        <v>0</v>
      </c>
      <c r="Q417" s="77"/>
      <c r="R417" s="66">
        <f t="shared" si="197"/>
        <v>0</v>
      </c>
      <c r="S417" s="77"/>
      <c r="T417" s="66">
        <f t="shared" si="198"/>
        <v>0</v>
      </c>
      <c r="U417" s="77"/>
      <c r="V417" s="66">
        <f t="shared" si="199"/>
        <v>0</v>
      </c>
      <c r="W417" s="77"/>
      <c r="X417" s="66">
        <f t="shared" si="200"/>
        <v>0</v>
      </c>
      <c r="Y417" s="77"/>
      <c r="Z417" s="66">
        <f t="shared" si="201"/>
        <v>0</v>
      </c>
      <c r="AA417" s="77"/>
    </row>
    <row r="418" spans="1:30" s="32" customFormat="1" ht="18.75">
      <c r="A418" s="31">
        <v>104160</v>
      </c>
      <c r="B418" s="31" t="e">
        <f t="shared" si="193"/>
        <v>#REF!</v>
      </c>
      <c r="C418" s="31">
        <v>320033</v>
      </c>
      <c r="D418" s="78"/>
      <c r="E418" s="78"/>
      <c r="F418" s="77"/>
      <c r="G418" s="77"/>
      <c r="H418" s="77"/>
      <c r="I418" s="77"/>
      <c r="J418" s="77"/>
      <c r="K418" s="77"/>
      <c r="L418" s="66">
        <f t="shared" si="194"/>
        <v>0</v>
      </c>
      <c r="M418" s="77"/>
      <c r="N418" s="66">
        <f t="shared" si="195"/>
        <v>0</v>
      </c>
      <c r="O418" s="77"/>
      <c r="P418" s="66">
        <f t="shared" si="196"/>
        <v>0</v>
      </c>
      <c r="Q418" s="77"/>
      <c r="R418" s="66">
        <f t="shared" si="197"/>
        <v>0</v>
      </c>
      <c r="S418" s="77"/>
      <c r="T418" s="66">
        <f t="shared" si="198"/>
        <v>0</v>
      </c>
      <c r="U418" s="77"/>
      <c r="V418" s="66">
        <f t="shared" si="199"/>
        <v>0</v>
      </c>
      <c r="W418" s="77"/>
      <c r="X418" s="66">
        <f t="shared" si="200"/>
        <v>0</v>
      </c>
      <c r="Y418" s="77"/>
      <c r="Z418" s="66">
        <f t="shared" si="201"/>
        <v>0</v>
      </c>
      <c r="AA418" s="77"/>
    </row>
    <row r="419" spans="1:30" s="32" customFormat="1" ht="18.75">
      <c r="A419" s="31">
        <v>104170</v>
      </c>
      <c r="B419" s="31" t="e">
        <f t="shared" si="193"/>
        <v>#REF!</v>
      </c>
      <c r="C419" s="31">
        <v>320034</v>
      </c>
      <c r="D419" s="78"/>
      <c r="E419" s="78"/>
      <c r="F419" s="77"/>
      <c r="G419" s="77"/>
      <c r="H419" s="77"/>
      <c r="I419" s="77"/>
      <c r="J419" s="77"/>
      <c r="K419" s="77"/>
      <c r="L419" s="66">
        <f t="shared" si="194"/>
        <v>0</v>
      </c>
      <c r="M419" s="77"/>
      <c r="N419" s="66">
        <f t="shared" si="195"/>
        <v>0</v>
      </c>
      <c r="O419" s="77"/>
      <c r="P419" s="66">
        <f t="shared" si="196"/>
        <v>0</v>
      </c>
      <c r="Q419" s="77"/>
      <c r="R419" s="66">
        <f t="shared" si="197"/>
        <v>0</v>
      </c>
      <c r="S419" s="77"/>
      <c r="T419" s="66">
        <f t="shared" si="198"/>
        <v>0</v>
      </c>
      <c r="U419" s="77"/>
      <c r="V419" s="66">
        <f t="shared" si="199"/>
        <v>0</v>
      </c>
      <c r="W419" s="77"/>
      <c r="X419" s="66">
        <f t="shared" si="200"/>
        <v>0</v>
      </c>
      <c r="Y419" s="77"/>
      <c r="Z419" s="66">
        <f t="shared" si="201"/>
        <v>0</v>
      </c>
      <c r="AA419" s="77"/>
    </row>
    <row r="420" spans="1:30" s="32" customFormat="1" ht="18.75">
      <c r="A420" s="31">
        <v>104180</v>
      </c>
      <c r="B420" s="31" t="e">
        <f t="shared" si="193"/>
        <v>#REF!</v>
      </c>
      <c r="C420" s="31">
        <v>320035</v>
      </c>
      <c r="D420" s="78"/>
      <c r="E420" s="78"/>
      <c r="F420" s="77"/>
      <c r="G420" s="77"/>
      <c r="H420" s="77"/>
      <c r="I420" s="77"/>
      <c r="J420" s="77"/>
      <c r="K420" s="77"/>
      <c r="L420" s="66">
        <f t="shared" si="194"/>
        <v>0</v>
      </c>
      <c r="M420" s="77"/>
      <c r="N420" s="66">
        <f t="shared" si="195"/>
        <v>0</v>
      </c>
      <c r="O420" s="77"/>
      <c r="P420" s="66">
        <f t="shared" si="196"/>
        <v>0</v>
      </c>
      <c r="Q420" s="77"/>
      <c r="R420" s="66">
        <f t="shared" si="197"/>
        <v>0</v>
      </c>
      <c r="S420" s="77"/>
      <c r="T420" s="66">
        <f t="shared" si="198"/>
        <v>0</v>
      </c>
      <c r="U420" s="77"/>
      <c r="V420" s="66">
        <f t="shared" si="199"/>
        <v>0</v>
      </c>
      <c r="W420" s="77"/>
      <c r="X420" s="66">
        <f t="shared" si="200"/>
        <v>0</v>
      </c>
      <c r="Y420" s="77"/>
      <c r="Z420" s="66">
        <f t="shared" si="201"/>
        <v>0</v>
      </c>
      <c r="AA420" s="77"/>
    </row>
    <row r="421" spans="1:30" s="32" customFormat="1" ht="18.75">
      <c r="A421" s="31">
        <v>104190</v>
      </c>
      <c r="B421" s="31" t="e">
        <f t="shared" si="193"/>
        <v>#REF!</v>
      </c>
      <c r="C421" s="31">
        <v>320036</v>
      </c>
      <c r="D421" s="78"/>
      <c r="E421" s="78"/>
      <c r="F421" s="77"/>
      <c r="G421" s="77"/>
      <c r="H421" s="77"/>
      <c r="I421" s="77"/>
      <c r="J421" s="77"/>
      <c r="K421" s="77"/>
      <c r="L421" s="66">
        <f t="shared" si="194"/>
        <v>0</v>
      </c>
      <c r="M421" s="77"/>
      <c r="N421" s="66">
        <f t="shared" si="195"/>
        <v>0</v>
      </c>
      <c r="O421" s="77"/>
      <c r="P421" s="66">
        <f t="shared" si="196"/>
        <v>0</v>
      </c>
      <c r="Q421" s="77"/>
      <c r="R421" s="66">
        <f t="shared" si="197"/>
        <v>0</v>
      </c>
      <c r="S421" s="77"/>
      <c r="T421" s="66">
        <f t="shared" si="198"/>
        <v>0</v>
      </c>
      <c r="U421" s="77"/>
      <c r="V421" s="66">
        <f t="shared" si="199"/>
        <v>0</v>
      </c>
      <c r="W421" s="77"/>
      <c r="X421" s="66">
        <f t="shared" si="200"/>
        <v>0</v>
      </c>
      <c r="Y421" s="77"/>
      <c r="Z421" s="66">
        <f t="shared" si="201"/>
        <v>0</v>
      </c>
      <c r="AA421" s="77"/>
    </row>
    <row r="422" spans="1:30" s="32" customFormat="1" ht="18.75">
      <c r="A422" s="31">
        <v>104200</v>
      </c>
      <c r="B422" s="31" t="e">
        <f t="shared" si="193"/>
        <v>#REF!</v>
      </c>
      <c r="C422" s="31">
        <v>320037</v>
      </c>
      <c r="D422" s="78"/>
      <c r="E422" s="78"/>
      <c r="F422" s="77"/>
      <c r="G422" s="77"/>
      <c r="H422" s="77"/>
      <c r="I422" s="77"/>
      <c r="J422" s="77"/>
      <c r="K422" s="77"/>
      <c r="L422" s="66">
        <f t="shared" si="194"/>
        <v>0</v>
      </c>
      <c r="M422" s="77"/>
      <c r="N422" s="66">
        <f t="shared" si="195"/>
        <v>0</v>
      </c>
      <c r="O422" s="77"/>
      <c r="P422" s="66">
        <f t="shared" si="196"/>
        <v>0</v>
      </c>
      <c r="Q422" s="77"/>
      <c r="R422" s="66">
        <f t="shared" si="197"/>
        <v>0</v>
      </c>
      <c r="S422" s="77"/>
      <c r="T422" s="66">
        <f t="shared" si="198"/>
        <v>0</v>
      </c>
      <c r="U422" s="77"/>
      <c r="V422" s="66">
        <f t="shared" si="199"/>
        <v>0</v>
      </c>
      <c r="W422" s="77"/>
      <c r="X422" s="66">
        <f t="shared" si="200"/>
        <v>0</v>
      </c>
      <c r="Y422" s="77"/>
      <c r="Z422" s="66">
        <f t="shared" si="201"/>
        <v>0</v>
      </c>
      <c r="AA422" s="77"/>
    </row>
    <row r="423" spans="1:30" s="32" customFormat="1" ht="18.75">
      <c r="A423" s="31">
        <v>104210</v>
      </c>
      <c r="B423" s="31" t="e">
        <f t="shared" si="193"/>
        <v>#REF!</v>
      </c>
      <c r="C423" s="31">
        <v>320038</v>
      </c>
      <c r="D423" s="78"/>
      <c r="E423" s="78"/>
      <c r="F423" s="77"/>
      <c r="G423" s="77"/>
      <c r="H423" s="77"/>
      <c r="I423" s="77"/>
      <c r="J423" s="77"/>
      <c r="K423" s="77"/>
      <c r="L423" s="66">
        <f t="shared" si="194"/>
        <v>0</v>
      </c>
      <c r="M423" s="77"/>
      <c r="N423" s="66">
        <f t="shared" si="195"/>
        <v>0</v>
      </c>
      <c r="O423" s="77"/>
      <c r="P423" s="66">
        <f t="shared" si="196"/>
        <v>0</v>
      </c>
      <c r="Q423" s="77"/>
      <c r="R423" s="66">
        <f t="shared" si="197"/>
        <v>0</v>
      </c>
      <c r="S423" s="77"/>
      <c r="T423" s="66">
        <f t="shared" si="198"/>
        <v>0</v>
      </c>
      <c r="U423" s="77"/>
      <c r="V423" s="66">
        <f t="shared" si="199"/>
        <v>0</v>
      </c>
      <c r="W423" s="77"/>
      <c r="X423" s="66">
        <f t="shared" si="200"/>
        <v>0</v>
      </c>
      <c r="Y423" s="77"/>
      <c r="Z423" s="66">
        <f t="shared" si="201"/>
        <v>0</v>
      </c>
      <c r="AA423" s="77"/>
    </row>
    <row r="424" spans="1:30" s="32" customFormat="1" ht="18.75">
      <c r="A424" s="31">
        <v>104220</v>
      </c>
      <c r="B424" s="31" t="e">
        <f t="shared" si="193"/>
        <v>#REF!</v>
      </c>
      <c r="C424" s="31">
        <v>320039</v>
      </c>
      <c r="D424" s="78"/>
      <c r="E424" s="78"/>
      <c r="F424" s="77"/>
      <c r="G424" s="77"/>
      <c r="H424" s="77"/>
      <c r="I424" s="77"/>
      <c r="J424" s="77"/>
      <c r="K424" s="77"/>
      <c r="L424" s="66">
        <f t="shared" si="194"/>
        <v>0</v>
      </c>
      <c r="M424" s="77"/>
      <c r="N424" s="66">
        <f t="shared" si="195"/>
        <v>0</v>
      </c>
      <c r="O424" s="77"/>
      <c r="P424" s="66">
        <f t="shared" si="196"/>
        <v>0</v>
      </c>
      <c r="Q424" s="77"/>
      <c r="R424" s="66">
        <f t="shared" si="197"/>
        <v>0</v>
      </c>
      <c r="S424" s="77"/>
      <c r="T424" s="66">
        <f t="shared" si="198"/>
        <v>0</v>
      </c>
      <c r="U424" s="77"/>
      <c r="V424" s="66">
        <f t="shared" si="199"/>
        <v>0</v>
      </c>
      <c r="W424" s="77"/>
      <c r="X424" s="66">
        <f t="shared" si="200"/>
        <v>0</v>
      </c>
      <c r="Y424" s="77"/>
      <c r="Z424" s="66">
        <f t="shared" si="201"/>
        <v>0</v>
      </c>
      <c r="AA424" s="77"/>
    </row>
    <row r="425" spans="1:30" s="11" customFormat="1" ht="37.5">
      <c r="A425" s="31">
        <v>104230</v>
      </c>
      <c r="B425" s="13" t="e">
        <f t="shared" si="193"/>
        <v>#REF!</v>
      </c>
      <c r="C425" s="13">
        <v>321000</v>
      </c>
      <c r="D425" s="19" t="s">
        <v>90</v>
      </c>
      <c r="E425" s="19"/>
      <c r="F425" s="64">
        <f>ROUND(F427+F428,3)</f>
        <v>0</v>
      </c>
      <c r="G425" s="63"/>
      <c r="H425" s="64">
        <f>ROUND(H427+H428,3)</f>
        <v>0</v>
      </c>
      <c r="I425" s="63"/>
      <c r="J425" s="64">
        <f>ROUND(J427+J428,3)</f>
        <v>0</v>
      </c>
      <c r="K425" s="63"/>
      <c r="L425" s="64">
        <f>ROUND(L427+L428,3)</f>
        <v>0</v>
      </c>
      <c r="M425" s="64">
        <f>IF(J425,SUM(N425/J425*100),0)</f>
        <v>0</v>
      </c>
      <c r="N425" s="64">
        <f>ROUND(N427+N428,3)</f>
        <v>0</v>
      </c>
      <c r="O425" s="64">
        <f>IF(N425,L425/N425*100,100)</f>
        <v>100</v>
      </c>
      <c r="P425" s="64">
        <f>ROUND(P427+P428,3)</f>
        <v>0</v>
      </c>
      <c r="Q425" s="64">
        <f>IF(L425,SUM(R425/L425*100),0)</f>
        <v>0</v>
      </c>
      <c r="R425" s="64">
        <f>ROUND(R427+R428,3)</f>
        <v>0</v>
      </c>
      <c r="S425" s="64">
        <f>IF(R425,P425/R425*100,100)</f>
        <v>100</v>
      </c>
      <c r="T425" s="64">
        <f>ROUND(T427+T428,3)</f>
        <v>0</v>
      </c>
      <c r="U425" s="64">
        <f>IF(P425,SUM(V425/P425*100),0)</f>
        <v>0</v>
      </c>
      <c r="V425" s="64">
        <f>ROUND(V427+V428,3)</f>
        <v>0</v>
      </c>
      <c r="W425" s="64">
        <f>IF(V425,T425/V425*100,100)</f>
        <v>100</v>
      </c>
      <c r="X425" s="64">
        <f>ROUND(X427+X428,3)</f>
        <v>0</v>
      </c>
      <c r="Y425" s="64">
        <f>IF(T425,SUM(Z425/T425*100),0)</f>
        <v>0</v>
      </c>
      <c r="Z425" s="64">
        <f>ROUND(Z427+Z428,3)</f>
        <v>0</v>
      </c>
      <c r="AA425" s="64">
        <f>IF(Z425,X425/Z425*100,100)</f>
        <v>100</v>
      </c>
      <c r="AD425" s="24" t="s">
        <v>112</v>
      </c>
    </row>
    <row r="426" spans="1:30" s="11" customFormat="1" ht="18.75">
      <c r="A426" s="31">
        <v>104240</v>
      </c>
      <c r="B426" s="13"/>
      <c r="C426" s="13"/>
      <c r="D426" s="75" t="s">
        <v>70</v>
      </c>
      <c r="E426" s="75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30" s="32" customFormat="1" ht="18.75">
      <c r="A427" s="31">
        <v>104250</v>
      </c>
      <c r="B427" s="31" t="e">
        <f>VALUE(CONCATENATE($A$2,$C$3,C427))</f>
        <v>#REF!</v>
      </c>
      <c r="C427" s="31">
        <v>321010</v>
      </c>
      <c r="D427" s="67" t="s">
        <v>71</v>
      </c>
      <c r="E427" s="67"/>
      <c r="F427" s="87">
        <v>0</v>
      </c>
      <c r="G427" s="87"/>
      <c r="H427" s="87">
        <v>0</v>
      </c>
      <c r="I427" s="87"/>
      <c r="J427" s="87"/>
      <c r="K427" s="87"/>
      <c r="L427" s="68">
        <f>ROUND(N427*O427/100,3)</f>
        <v>0</v>
      </c>
      <c r="M427" s="77"/>
      <c r="N427" s="68">
        <f>ROUND(J427*M427/100,3)</f>
        <v>0</v>
      </c>
      <c r="O427" s="77"/>
      <c r="P427" s="68">
        <f>ROUND(R427*S427/100,3)</f>
        <v>0</v>
      </c>
      <c r="Q427" s="77"/>
      <c r="R427" s="68">
        <f>ROUND(L427*Q427/100,3)</f>
        <v>0</v>
      </c>
      <c r="S427" s="77"/>
      <c r="T427" s="68">
        <f>ROUND(V427*W427/100,3)</f>
        <v>0</v>
      </c>
      <c r="U427" s="77"/>
      <c r="V427" s="68">
        <f>ROUND(P427*U427/100,3)</f>
        <v>0</v>
      </c>
      <c r="W427" s="77"/>
      <c r="X427" s="68">
        <f>ROUND(Z427*AA427/100,3)</f>
        <v>0</v>
      </c>
      <c r="Y427" s="77"/>
      <c r="Z427" s="68">
        <f>ROUND(T427*Y427/100,3)</f>
        <v>0</v>
      </c>
      <c r="AA427" s="77"/>
      <c r="AD427" s="33" t="s">
        <v>110</v>
      </c>
    </row>
    <row r="428" spans="1:30" s="32" customFormat="1" ht="18.75">
      <c r="A428" s="31">
        <v>104260</v>
      </c>
      <c r="B428" s="31" t="e">
        <f>VALUE(CONCATENATE($A$2,$C$3,C428))</f>
        <v>#REF!</v>
      </c>
      <c r="C428" s="31">
        <v>321020</v>
      </c>
      <c r="D428" s="69" t="s">
        <v>72</v>
      </c>
      <c r="E428" s="69"/>
      <c r="F428" s="70">
        <f>ROUND(SUM(F430:F439),3)</f>
        <v>0</v>
      </c>
      <c r="G428" s="71"/>
      <c r="H428" s="70">
        <f>ROUND(SUM(H430:H439),3)</f>
        <v>0</v>
      </c>
      <c r="I428" s="71"/>
      <c r="J428" s="70">
        <f>ROUND(SUM(J430:J439),3)</f>
        <v>0</v>
      </c>
      <c r="K428" s="71"/>
      <c r="L428" s="70">
        <f>ROUND(SUM(L430:L439),3)</f>
        <v>0</v>
      </c>
      <c r="M428" s="70">
        <f>IF(J428,N428/J428*100,0)</f>
        <v>0</v>
      </c>
      <c r="N428" s="70">
        <f>ROUND(SUM(N430:N439),3)</f>
        <v>0</v>
      </c>
      <c r="O428" s="70">
        <f>IF(N428,L428/N428*100,100)</f>
        <v>100</v>
      </c>
      <c r="P428" s="70">
        <f>ROUND(SUM(P430:P439),3)</f>
        <v>0</v>
      </c>
      <c r="Q428" s="70">
        <f>IF(L428,R428/L428*100,0)</f>
        <v>0</v>
      </c>
      <c r="R428" s="70">
        <f>ROUND(SUM(R430:R439),3)</f>
        <v>0</v>
      </c>
      <c r="S428" s="70">
        <f>IF(R428,P428/R428*100,100)</f>
        <v>100</v>
      </c>
      <c r="T428" s="70">
        <f>ROUND(SUM(T430:T439),3)</f>
        <v>0</v>
      </c>
      <c r="U428" s="70">
        <f>IF(P428,V428/P428*100,0)</f>
        <v>0</v>
      </c>
      <c r="V428" s="70">
        <f>ROUND(SUM(V430:V439),3)</f>
        <v>0</v>
      </c>
      <c r="W428" s="70">
        <f>IF(V428,T428/V428*100,100)</f>
        <v>100</v>
      </c>
      <c r="X428" s="70">
        <f>ROUND(SUM(X430:X439),3)</f>
        <v>0</v>
      </c>
      <c r="Y428" s="70">
        <f>IF(T428,Z428/T428*100,0)</f>
        <v>0</v>
      </c>
      <c r="Z428" s="70">
        <f>ROUND(SUM(Z430:Z439),3)</f>
        <v>0</v>
      </c>
      <c r="AA428" s="70">
        <f>IF(Z428,X428/Z428*100,100)</f>
        <v>100</v>
      </c>
      <c r="AD428" s="33" t="s">
        <v>111</v>
      </c>
    </row>
    <row r="429" spans="1:30" s="32" customFormat="1" ht="18.75">
      <c r="A429" s="31">
        <v>104270</v>
      </c>
      <c r="B429" s="31"/>
      <c r="C429" s="31"/>
      <c r="D429" s="75" t="s">
        <v>77</v>
      </c>
      <c r="E429" s="75"/>
      <c r="F429" s="66"/>
      <c r="G429" s="93"/>
      <c r="H429" s="66"/>
      <c r="I429" s="93"/>
      <c r="J429" s="66"/>
      <c r="K429" s="93"/>
      <c r="L429" s="66"/>
      <c r="M429" s="93"/>
      <c r="N429" s="66"/>
      <c r="O429" s="93"/>
      <c r="P429" s="66"/>
      <c r="Q429" s="93"/>
      <c r="R429" s="66"/>
      <c r="S429" s="93"/>
      <c r="T429" s="66"/>
      <c r="U429" s="93"/>
      <c r="V429" s="66"/>
      <c r="W429" s="93"/>
      <c r="X429" s="66"/>
      <c r="Y429" s="93"/>
      <c r="Z429" s="66"/>
      <c r="AA429" s="93"/>
    </row>
    <row r="430" spans="1:30" s="32" customFormat="1" ht="18.75">
      <c r="A430" s="31"/>
      <c r="B430" s="31"/>
      <c r="C430" s="31"/>
      <c r="D430" s="78"/>
      <c r="E430" s="78"/>
      <c r="F430" s="77"/>
      <c r="G430" s="77"/>
      <c r="H430" s="77"/>
      <c r="I430" s="77"/>
      <c r="J430" s="77"/>
      <c r="K430" s="77"/>
      <c r="L430" s="79"/>
      <c r="M430" s="77"/>
      <c r="N430" s="79"/>
      <c r="O430" s="77"/>
      <c r="P430" s="79"/>
      <c r="Q430" s="77"/>
      <c r="R430" s="79"/>
      <c r="S430" s="77"/>
      <c r="T430" s="79"/>
      <c r="U430" s="77"/>
      <c r="V430" s="79"/>
      <c r="W430" s="77"/>
      <c r="X430" s="79"/>
      <c r="Y430" s="77"/>
      <c r="Z430" s="79"/>
      <c r="AA430" s="77"/>
      <c r="AD430" s="33"/>
    </row>
    <row r="431" spans="1:30" s="32" customFormat="1" ht="18.75">
      <c r="A431" s="31">
        <v>104290</v>
      </c>
      <c r="B431" s="31" t="e">
        <f t="shared" ref="B431:B440" si="202">VALUE(CONCATENATE($A$2,$C$3,C431))</f>
        <v>#REF!</v>
      </c>
      <c r="C431" s="31">
        <v>321031</v>
      </c>
      <c r="D431" s="78"/>
      <c r="E431" s="78"/>
      <c r="F431" s="77"/>
      <c r="G431" s="77"/>
      <c r="H431" s="77"/>
      <c r="I431" s="77"/>
      <c r="J431" s="77"/>
      <c r="K431" s="77"/>
      <c r="L431" s="79">
        <f t="shared" ref="L431:L439" si="203">ROUND(N431*O431/100,3)</f>
        <v>0</v>
      </c>
      <c r="M431" s="77"/>
      <c r="N431" s="66">
        <f t="shared" ref="N431:N439" si="204">ROUND(J431*M431/100,3)</f>
        <v>0</v>
      </c>
      <c r="O431" s="77"/>
      <c r="P431" s="79">
        <f t="shared" ref="P431:P439" si="205">ROUND(R431*S431/100,3)</f>
        <v>0</v>
      </c>
      <c r="Q431" s="77"/>
      <c r="R431" s="66">
        <f t="shared" ref="R431:R439" si="206">ROUND(L431*Q431/100,3)</f>
        <v>0</v>
      </c>
      <c r="S431" s="77"/>
      <c r="T431" s="79">
        <f t="shared" ref="T431:T439" si="207">ROUND(V431*W431/100,3)</f>
        <v>0</v>
      </c>
      <c r="U431" s="77"/>
      <c r="V431" s="66">
        <f t="shared" ref="V431:V439" si="208">ROUND(P431*U431/100,3)</f>
        <v>0</v>
      </c>
      <c r="W431" s="77"/>
      <c r="X431" s="79">
        <f t="shared" ref="X431:X439" si="209">ROUND(Z431*AA431/100,3)</f>
        <v>0</v>
      </c>
      <c r="Y431" s="77"/>
      <c r="Z431" s="66">
        <f t="shared" ref="Z431:Z439" si="210">ROUND(T431*Y431/100,3)</f>
        <v>0</v>
      </c>
      <c r="AA431" s="77"/>
    </row>
    <row r="432" spans="1:30" s="32" customFormat="1" ht="18.75">
      <c r="A432" s="31">
        <v>104300</v>
      </c>
      <c r="B432" s="31" t="e">
        <f t="shared" si="202"/>
        <v>#REF!</v>
      </c>
      <c r="C432" s="31">
        <v>321032</v>
      </c>
      <c r="D432" s="78"/>
      <c r="E432" s="78"/>
      <c r="F432" s="77"/>
      <c r="G432" s="77"/>
      <c r="H432" s="77"/>
      <c r="I432" s="77"/>
      <c r="J432" s="77"/>
      <c r="K432" s="77"/>
      <c r="L432" s="79">
        <f t="shared" si="203"/>
        <v>0</v>
      </c>
      <c r="M432" s="77"/>
      <c r="N432" s="66">
        <f t="shared" si="204"/>
        <v>0</v>
      </c>
      <c r="O432" s="77"/>
      <c r="P432" s="79">
        <f t="shared" si="205"/>
        <v>0</v>
      </c>
      <c r="Q432" s="77"/>
      <c r="R432" s="66">
        <f t="shared" si="206"/>
        <v>0</v>
      </c>
      <c r="S432" s="77"/>
      <c r="T432" s="79">
        <f t="shared" si="207"/>
        <v>0</v>
      </c>
      <c r="U432" s="77"/>
      <c r="V432" s="66">
        <f t="shared" si="208"/>
        <v>0</v>
      </c>
      <c r="W432" s="77"/>
      <c r="X432" s="79">
        <f t="shared" si="209"/>
        <v>0</v>
      </c>
      <c r="Y432" s="77"/>
      <c r="Z432" s="66">
        <f t="shared" si="210"/>
        <v>0</v>
      </c>
      <c r="AA432" s="77"/>
    </row>
    <row r="433" spans="1:35" s="32" customFormat="1" ht="18.75">
      <c r="A433" s="31">
        <v>104310</v>
      </c>
      <c r="B433" s="31" t="e">
        <f t="shared" si="202"/>
        <v>#REF!</v>
      </c>
      <c r="C433" s="31">
        <v>321033</v>
      </c>
      <c r="D433" s="78"/>
      <c r="E433" s="78"/>
      <c r="F433" s="77"/>
      <c r="G433" s="77"/>
      <c r="H433" s="77"/>
      <c r="I433" s="77"/>
      <c r="J433" s="77"/>
      <c r="K433" s="77"/>
      <c r="L433" s="66">
        <f t="shared" si="203"/>
        <v>0</v>
      </c>
      <c r="M433" s="77"/>
      <c r="N433" s="66">
        <f t="shared" si="204"/>
        <v>0</v>
      </c>
      <c r="O433" s="77"/>
      <c r="P433" s="66">
        <f t="shared" si="205"/>
        <v>0</v>
      </c>
      <c r="Q433" s="77"/>
      <c r="R433" s="66">
        <f t="shared" si="206"/>
        <v>0</v>
      </c>
      <c r="S433" s="77"/>
      <c r="T433" s="66">
        <f t="shared" si="207"/>
        <v>0</v>
      </c>
      <c r="U433" s="77"/>
      <c r="V433" s="66">
        <f t="shared" si="208"/>
        <v>0</v>
      </c>
      <c r="W433" s="77"/>
      <c r="X433" s="66">
        <f t="shared" si="209"/>
        <v>0</v>
      </c>
      <c r="Y433" s="77"/>
      <c r="Z433" s="66">
        <f t="shared" si="210"/>
        <v>0</v>
      </c>
      <c r="AA433" s="77"/>
    </row>
    <row r="434" spans="1:35" s="32" customFormat="1" ht="18.75">
      <c r="A434" s="31">
        <v>104320</v>
      </c>
      <c r="B434" s="31" t="e">
        <f t="shared" si="202"/>
        <v>#REF!</v>
      </c>
      <c r="C434" s="31">
        <v>321034</v>
      </c>
      <c r="D434" s="78"/>
      <c r="E434" s="78"/>
      <c r="F434" s="77"/>
      <c r="G434" s="77"/>
      <c r="H434" s="77"/>
      <c r="I434" s="77"/>
      <c r="J434" s="77"/>
      <c r="K434" s="77"/>
      <c r="L434" s="66">
        <f t="shared" si="203"/>
        <v>0</v>
      </c>
      <c r="M434" s="77"/>
      <c r="N434" s="66">
        <f t="shared" si="204"/>
        <v>0</v>
      </c>
      <c r="O434" s="77"/>
      <c r="P434" s="66">
        <f t="shared" si="205"/>
        <v>0</v>
      </c>
      <c r="Q434" s="77"/>
      <c r="R434" s="66">
        <f t="shared" si="206"/>
        <v>0</v>
      </c>
      <c r="S434" s="77"/>
      <c r="T434" s="66">
        <f t="shared" si="207"/>
        <v>0</v>
      </c>
      <c r="U434" s="77"/>
      <c r="V434" s="66">
        <f t="shared" si="208"/>
        <v>0</v>
      </c>
      <c r="W434" s="77"/>
      <c r="X434" s="66">
        <f t="shared" si="209"/>
        <v>0</v>
      </c>
      <c r="Y434" s="77"/>
      <c r="Z434" s="66">
        <f t="shared" si="210"/>
        <v>0</v>
      </c>
      <c r="AA434" s="77"/>
    </row>
    <row r="435" spans="1:35" s="32" customFormat="1" ht="18.75">
      <c r="A435" s="31">
        <v>104330</v>
      </c>
      <c r="B435" s="31" t="e">
        <f t="shared" si="202"/>
        <v>#REF!</v>
      </c>
      <c r="C435" s="31">
        <v>321035</v>
      </c>
      <c r="D435" s="78"/>
      <c r="E435" s="78"/>
      <c r="F435" s="77"/>
      <c r="G435" s="77"/>
      <c r="H435" s="77"/>
      <c r="I435" s="77"/>
      <c r="J435" s="77"/>
      <c r="K435" s="77"/>
      <c r="L435" s="66">
        <f t="shared" si="203"/>
        <v>0</v>
      </c>
      <c r="M435" s="77"/>
      <c r="N435" s="66">
        <f t="shared" si="204"/>
        <v>0</v>
      </c>
      <c r="O435" s="77"/>
      <c r="P435" s="66">
        <f t="shared" si="205"/>
        <v>0</v>
      </c>
      <c r="Q435" s="77"/>
      <c r="R435" s="66">
        <f t="shared" si="206"/>
        <v>0</v>
      </c>
      <c r="S435" s="77"/>
      <c r="T435" s="66">
        <f t="shared" si="207"/>
        <v>0</v>
      </c>
      <c r="U435" s="77"/>
      <c r="V435" s="66">
        <f t="shared" si="208"/>
        <v>0</v>
      </c>
      <c r="W435" s="77"/>
      <c r="X435" s="66">
        <f t="shared" si="209"/>
        <v>0</v>
      </c>
      <c r="Y435" s="77"/>
      <c r="Z435" s="66">
        <f t="shared" si="210"/>
        <v>0</v>
      </c>
      <c r="AA435" s="77"/>
    </row>
    <row r="436" spans="1:35" s="32" customFormat="1" ht="18.75">
      <c r="A436" s="31">
        <v>104340</v>
      </c>
      <c r="B436" s="31" t="e">
        <f t="shared" si="202"/>
        <v>#REF!</v>
      </c>
      <c r="C436" s="31">
        <v>321036</v>
      </c>
      <c r="D436" s="78"/>
      <c r="E436" s="78"/>
      <c r="F436" s="77"/>
      <c r="G436" s="77"/>
      <c r="H436" s="77"/>
      <c r="I436" s="77"/>
      <c r="J436" s="77"/>
      <c r="K436" s="77"/>
      <c r="L436" s="66">
        <f t="shared" si="203"/>
        <v>0</v>
      </c>
      <c r="M436" s="77"/>
      <c r="N436" s="66">
        <f t="shared" si="204"/>
        <v>0</v>
      </c>
      <c r="O436" s="77"/>
      <c r="P436" s="66">
        <f t="shared" si="205"/>
        <v>0</v>
      </c>
      <c r="Q436" s="77"/>
      <c r="R436" s="66">
        <f t="shared" si="206"/>
        <v>0</v>
      </c>
      <c r="S436" s="77"/>
      <c r="T436" s="66">
        <f t="shared" si="207"/>
        <v>0</v>
      </c>
      <c r="U436" s="77"/>
      <c r="V436" s="66">
        <f t="shared" si="208"/>
        <v>0</v>
      </c>
      <c r="W436" s="77"/>
      <c r="X436" s="66">
        <f t="shared" si="209"/>
        <v>0</v>
      </c>
      <c r="Y436" s="77"/>
      <c r="Z436" s="66">
        <f t="shared" si="210"/>
        <v>0</v>
      </c>
      <c r="AA436" s="77"/>
    </row>
    <row r="437" spans="1:35" s="32" customFormat="1" ht="18.75">
      <c r="A437" s="31">
        <v>104350</v>
      </c>
      <c r="B437" s="31" t="e">
        <f t="shared" si="202"/>
        <v>#REF!</v>
      </c>
      <c r="C437" s="31">
        <v>321037</v>
      </c>
      <c r="D437" s="78"/>
      <c r="E437" s="78"/>
      <c r="F437" s="77"/>
      <c r="G437" s="77"/>
      <c r="H437" s="77"/>
      <c r="I437" s="77"/>
      <c r="J437" s="77"/>
      <c r="K437" s="77"/>
      <c r="L437" s="66">
        <f t="shared" si="203"/>
        <v>0</v>
      </c>
      <c r="M437" s="77"/>
      <c r="N437" s="66">
        <f t="shared" si="204"/>
        <v>0</v>
      </c>
      <c r="O437" s="77"/>
      <c r="P437" s="66">
        <f t="shared" si="205"/>
        <v>0</v>
      </c>
      <c r="Q437" s="77"/>
      <c r="R437" s="66">
        <f t="shared" si="206"/>
        <v>0</v>
      </c>
      <c r="S437" s="77"/>
      <c r="T437" s="66">
        <f t="shared" si="207"/>
        <v>0</v>
      </c>
      <c r="U437" s="77"/>
      <c r="V437" s="66">
        <f t="shared" si="208"/>
        <v>0</v>
      </c>
      <c r="W437" s="77"/>
      <c r="X437" s="66">
        <f t="shared" si="209"/>
        <v>0</v>
      </c>
      <c r="Y437" s="77"/>
      <c r="Z437" s="66">
        <f t="shared" si="210"/>
        <v>0</v>
      </c>
      <c r="AA437" s="77"/>
    </row>
    <row r="438" spans="1:35" s="32" customFormat="1" ht="18.75">
      <c r="A438" s="31">
        <v>104360</v>
      </c>
      <c r="B438" s="31" t="e">
        <f t="shared" si="202"/>
        <v>#REF!</v>
      </c>
      <c r="C438" s="31">
        <v>321038</v>
      </c>
      <c r="D438" s="78"/>
      <c r="E438" s="78"/>
      <c r="F438" s="77"/>
      <c r="G438" s="77"/>
      <c r="H438" s="77"/>
      <c r="I438" s="77"/>
      <c r="J438" s="77"/>
      <c r="K438" s="77"/>
      <c r="L438" s="66">
        <f t="shared" si="203"/>
        <v>0</v>
      </c>
      <c r="M438" s="77"/>
      <c r="N438" s="66">
        <f t="shared" si="204"/>
        <v>0</v>
      </c>
      <c r="O438" s="77"/>
      <c r="P438" s="66">
        <f t="shared" si="205"/>
        <v>0</v>
      </c>
      <c r="Q438" s="77"/>
      <c r="R438" s="66">
        <f t="shared" si="206"/>
        <v>0</v>
      </c>
      <c r="S438" s="77"/>
      <c r="T438" s="66">
        <f t="shared" si="207"/>
        <v>0</v>
      </c>
      <c r="U438" s="77"/>
      <c r="V438" s="66">
        <f t="shared" si="208"/>
        <v>0</v>
      </c>
      <c r="W438" s="77"/>
      <c r="X438" s="66">
        <f t="shared" si="209"/>
        <v>0</v>
      </c>
      <c r="Y438" s="77"/>
      <c r="Z438" s="66">
        <f t="shared" si="210"/>
        <v>0</v>
      </c>
      <c r="AA438" s="77"/>
    </row>
    <row r="439" spans="1:35" s="32" customFormat="1" ht="18.75">
      <c r="A439" s="31">
        <v>104370</v>
      </c>
      <c r="B439" s="31" t="e">
        <f t="shared" si="202"/>
        <v>#REF!</v>
      </c>
      <c r="C439" s="31">
        <v>321039</v>
      </c>
      <c r="D439" s="78"/>
      <c r="E439" s="78"/>
      <c r="F439" s="77"/>
      <c r="G439" s="77"/>
      <c r="H439" s="77"/>
      <c r="I439" s="77"/>
      <c r="J439" s="77"/>
      <c r="K439" s="77"/>
      <c r="L439" s="66">
        <f t="shared" si="203"/>
        <v>0</v>
      </c>
      <c r="M439" s="77"/>
      <c r="N439" s="66">
        <f t="shared" si="204"/>
        <v>0</v>
      </c>
      <c r="O439" s="77"/>
      <c r="P439" s="66">
        <f t="shared" si="205"/>
        <v>0</v>
      </c>
      <c r="Q439" s="77"/>
      <c r="R439" s="66">
        <f t="shared" si="206"/>
        <v>0</v>
      </c>
      <c r="S439" s="77"/>
      <c r="T439" s="66">
        <f t="shared" si="207"/>
        <v>0</v>
      </c>
      <c r="U439" s="77"/>
      <c r="V439" s="66">
        <f t="shared" si="208"/>
        <v>0</v>
      </c>
      <c r="W439" s="77"/>
      <c r="X439" s="66">
        <f t="shared" si="209"/>
        <v>0</v>
      </c>
      <c r="Y439" s="77"/>
      <c r="Z439" s="66">
        <f t="shared" si="210"/>
        <v>0</v>
      </c>
      <c r="AA439" s="77"/>
    </row>
    <row r="440" spans="1:35" s="11" customFormat="1" ht="18.75">
      <c r="A440" s="31">
        <v>104380</v>
      </c>
      <c r="B440" s="13" t="e">
        <f t="shared" si="202"/>
        <v>#REF!</v>
      </c>
      <c r="C440" s="13">
        <v>322000</v>
      </c>
      <c r="D440" s="19" t="s">
        <v>91</v>
      </c>
      <c r="E440" s="19"/>
      <c r="F440" s="64">
        <f>ROUND(F442+F443,3)</f>
        <v>0</v>
      </c>
      <c r="G440" s="63"/>
      <c r="H440" s="64">
        <f>ROUND(H442+H443,3)</f>
        <v>0</v>
      </c>
      <c r="I440" s="63"/>
      <c r="J440" s="64">
        <f>ROUND(J442+J443,3)</f>
        <v>0</v>
      </c>
      <c r="K440" s="63"/>
      <c r="L440" s="64">
        <f>ROUND(L442+L443,3)</f>
        <v>0</v>
      </c>
      <c r="M440" s="64">
        <f>IF(J440,SUM(N440/J440*100),0)</f>
        <v>0</v>
      </c>
      <c r="N440" s="64">
        <f>ROUND(N442+N443,3)</f>
        <v>0</v>
      </c>
      <c r="O440" s="64">
        <f>IF(N440,L440/N440*100,100)</f>
        <v>100</v>
      </c>
      <c r="P440" s="64">
        <f>ROUND(P442+P443,3)</f>
        <v>0</v>
      </c>
      <c r="Q440" s="64">
        <f>IF(L440,SUM(R440/L440*100),0)</f>
        <v>0</v>
      </c>
      <c r="R440" s="64">
        <f>ROUND(R442+R443,3)</f>
        <v>0</v>
      </c>
      <c r="S440" s="64">
        <f>IF(R440,P440/R440*100,100)</f>
        <v>100</v>
      </c>
      <c r="T440" s="64">
        <f>ROUND(T442+T443,3)</f>
        <v>0</v>
      </c>
      <c r="U440" s="64">
        <f>IF(P440,SUM(V440/P440*100),0)</f>
        <v>0</v>
      </c>
      <c r="V440" s="64">
        <f>ROUND(V442+V443,3)</f>
        <v>0</v>
      </c>
      <c r="W440" s="64">
        <f>IF(V440,T440/V440*100,100)</f>
        <v>100</v>
      </c>
      <c r="X440" s="64">
        <f>ROUND(X442+X443,3)</f>
        <v>0</v>
      </c>
      <c r="Y440" s="64">
        <f>IF(T440,SUM(Z440/T440*100),0)</f>
        <v>0</v>
      </c>
      <c r="Z440" s="64">
        <f>ROUND(Z442+Z443,3)</f>
        <v>0</v>
      </c>
      <c r="AA440" s="64">
        <f>IF(Z440,X440/Z440*100,100)</f>
        <v>100</v>
      </c>
      <c r="AD440" s="24" t="s">
        <v>112</v>
      </c>
    </row>
    <row r="441" spans="1:35" s="11" customFormat="1" ht="18.75">
      <c r="A441" s="31">
        <v>104390</v>
      </c>
      <c r="B441" s="13"/>
      <c r="C441" s="13"/>
      <c r="D441" s="75" t="s">
        <v>70</v>
      </c>
      <c r="E441" s="75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35" s="32" customFormat="1" ht="18.75">
      <c r="A442" s="31">
        <v>104400</v>
      </c>
      <c r="B442" s="31" t="e">
        <f>VALUE(CONCATENATE($A$2,$C$3,C442))</f>
        <v>#REF!</v>
      </c>
      <c r="C442" s="31">
        <v>322010</v>
      </c>
      <c r="D442" s="67" t="s">
        <v>71</v>
      </c>
      <c r="E442" s="67"/>
      <c r="F442" s="87">
        <v>0</v>
      </c>
      <c r="G442" s="87"/>
      <c r="H442" s="87">
        <v>0</v>
      </c>
      <c r="I442" s="87"/>
      <c r="J442" s="87"/>
      <c r="K442" s="87"/>
      <c r="L442" s="68">
        <f>ROUND(N442*O442/100,3)</f>
        <v>0</v>
      </c>
      <c r="M442" s="77"/>
      <c r="N442" s="68">
        <f>ROUND(J442*M442/100,3)</f>
        <v>0</v>
      </c>
      <c r="O442" s="77"/>
      <c r="P442" s="68">
        <f>ROUND(R442*S442/100,3)</f>
        <v>0</v>
      </c>
      <c r="Q442" s="77"/>
      <c r="R442" s="68">
        <f>ROUND(L442*Q442/100,3)</f>
        <v>0</v>
      </c>
      <c r="S442" s="77"/>
      <c r="T442" s="68">
        <f>ROUND(V442*W442/100,3)</f>
        <v>0</v>
      </c>
      <c r="U442" s="77"/>
      <c r="V442" s="68">
        <f>ROUND(P442*U442/100,3)</f>
        <v>0</v>
      </c>
      <c r="W442" s="77"/>
      <c r="X442" s="68">
        <f>ROUND(Z442*AA442/100,3)</f>
        <v>0</v>
      </c>
      <c r="Y442" s="77"/>
      <c r="Z442" s="68">
        <f>ROUND(T442*Y442/100,3)</f>
        <v>0</v>
      </c>
      <c r="AA442" s="77"/>
      <c r="AD442" s="33" t="s">
        <v>110</v>
      </c>
    </row>
    <row r="443" spans="1:35" s="32" customFormat="1" ht="18.75">
      <c r="A443" s="31">
        <v>104410</v>
      </c>
      <c r="B443" s="31" t="e">
        <f>VALUE(CONCATENATE($A$2,$C$3,C443))</f>
        <v>#REF!</v>
      </c>
      <c r="C443" s="31">
        <v>322020</v>
      </c>
      <c r="D443" s="69" t="s">
        <v>72</v>
      </c>
      <c r="E443" s="69"/>
      <c r="F443" s="70">
        <f>ROUND(SUM(F445:F454),3)</f>
        <v>0</v>
      </c>
      <c r="G443" s="71"/>
      <c r="H443" s="70">
        <f>ROUND(SUM(H445:H454),3)</f>
        <v>0</v>
      </c>
      <c r="I443" s="71"/>
      <c r="J443" s="70">
        <f>ROUND(SUM(J445:J454),3)</f>
        <v>0</v>
      </c>
      <c r="K443" s="71"/>
      <c r="L443" s="70">
        <f>ROUND(SUM(L445:L454),3)</f>
        <v>0</v>
      </c>
      <c r="M443" s="70">
        <f>IF(J443,N443/J443*100,0)</f>
        <v>0</v>
      </c>
      <c r="N443" s="70">
        <f>ROUND(SUM(N445:N454),3)</f>
        <v>0</v>
      </c>
      <c r="O443" s="70">
        <f>IF(N443,L443/N443*100,100)</f>
        <v>100</v>
      </c>
      <c r="P443" s="70">
        <f>ROUND(SUM(P445:P454),3)</f>
        <v>0</v>
      </c>
      <c r="Q443" s="70">
        <f>IF(L443,R443/L443*100,0)</f>
        <v>0</v>
      </c>
      <c r="R443" s="70">
        <f>ROUND(SUM(R445:R454),3)</f>
        <v>0</v>
      </c>
      <c r="S443" s="70">
        <f>IF(R443,P443/R443*100,100)</f>
        <v>100</v>
      </c>
      <c r="T443" s="70">
        <f>ROUND(SUM(T445:T454),3)</f>
        <v>0</v>
      </c>
      <c r="U443" s="70">
        <f>IF(P443,V443/P443*100,0)</f>
        <v>0</v>
      </c>
      <c r="V443" s="70">
        <f>ROUND(SUM(V445:V454),3)</f>
        <v>0</v>
      </c>
      <c r="W443" s="70">
        <f>IF(V443,T443/V443*100,100)</f>
        <v>100</v>
      </c>
      <c r="X443" s="70">
        <f>ROUND(SUM(X445:X454),3)</f>
        <v>0</v>
      </c>
      <c r="Y443" s="70">
        <f>IF(T443,Z443/T443*100,0)</f>
        <v>0</v>
      </c>
      <c r="Z443" s="70">
        <f>ROUND(SUM(Z445:Z454),3)</f>
        <v>0</v>
      </c>
      <c r="AA443" s="70">
        <f>IF(Z443,X443/Z443*100,100)</f>
        <v>100</v>
      </c>
      <c r="AD443" s="33" t="s">
        <v>111</v>
      </c>
    </row>
    <row r="444" spans="1:35" s="32" customFormat="1" ht="18.75">
      <c r="A444" s="31">
        <v>104420</v>
      </c>
      <c r="B444" s="31"/>
      <c r="C444" s="31"/>
      <c r="D444" s="75" t="s">
        <v>77</v>
      </c>
      <c r="E444" s="75"/>
      <c r="F444" s="66"/>
      <c r="G444" s="76"/>
      <c r="H444" s="66"/>
      <c r="I444" s="76"/>
      <c r="J444" s="66"/>
      <c r="K444" s="76"/>
      <c r="L444" s="66"/>
      <c r="M444" s="76"/>
      <c r="N444" s="66"/>
      <c r="O444" s="76"/>
      <c r="P444" s="66"/>
      <c r="Q444" s="76"/>
      <c r="R444" s="66"/>
      <c r="S444" s="76"/>
      <c r="T444" s="66"/>
      <c r="U444" s="76"/>
      <c r="V444" s="66"/>
      <c r="W444" s="76"/>
      <c r="X444" s="66"/>
      <c r="Y444" s="76"/>
      <c r="Z444" s="66"/>
      <c r="AA444" s="76"/>
    </row>
    <row r="445" spans="1:35" s="34" customFormat="1" ht="18.75">
      <c r="A445" s="31">
        <v>104430</v>
      </c>
      <c r="B445" s="31" t="e">
        <f t="shared" ref="B445:B455" si="211">VALUE(CONCATENATE($A$2,$C$3,C445))</f>
        <v>#REF!</v>
      </c>
      <c r="C445" s="31">
        <v>322030</v>
      </c>
      <c r="D445" s="78"/>
      <c r="E445" s="78"/>
      <c r="F445" s="77"/>
      <c r="G445" s="77"/>
      <c r="H445" s="77"/>
      <c r="I445" s="77"/>
      <c r="J445" s="77"/>
      <c r="K445" s="77"/>
      <c r="L445" s="79">
        <f>ROUND(N445*O445/100,3)</f>
        <v>0</v>
      </c>
      <c r="M445" s="77"/>
      <c r="N445" s="79">
        <f>ROUND(J445*M445/100,3)</f>
        <v>0</v>
      </c>
      <c r="O445" s="77"/>
      <c r="P445" s="79">
        <f>ROUND(R445*S445/100,3)</f>
        <v>0</v>
      </c>
      <c r="Q445" s="77"/>
      <c r="R445" s="79">
        <f>ROUND(SUM(L445*Q445/100),3)</f>
        <v>0</v>
      </c>
      <c r="S445" s="77"/>
      <c r="T445" s="79">
        <f>ROUND(V445*W445/100,3)</f>
        <v>0</v>
      </c>
      <c r="U445" s="77"/>
      <c r="V445" s="79">
        <f>ROUND(SUM(P445*U445/100),3)</f>
        <v>0</v>
      </c>
      <c r="W445" s="77"/>
      <c r="X445" s="79">
        <f>ROUND(Z445*AA445/100,3)</f>
        <v>0</v>
      </c>
      <c r="Y445" s="77"/>
      <c r="Z445" s="79">
        <f>ROUND(SUM(T445*Y445/100),3)</f>
        <v>0</v>
      </c>
      <c r="AA445" s="77"/>
      <c r="AB445" s="32"/>
      <c r="AC445" s="32"/>
      <c r="AD445" s="33" t="s">
        <v>806</v>
      </c>
      <c r="AE445" s="32"/>
      <c r="AF445" s="32"/>
      <c r="AG445" s="32"/>
      <c r="AH445" s="32"/>
      <c r="AI445" s="32"/>
    </row>
    <row r="446" spans="1:35" s="34" customFormat="1" ht="18.75">
      <c r="A446" s="31">
        <v>104440</v>
      </c>
      <c r="B446" s="31" t="e">
        <f t="shared" si="211"/>
        <v>#REF!</v>
      </c>
      <c r="C446" s="31">
        <v>322031</v>
      </c>
      <c r="D446" s="78"/>
      <c r="E446" s="78"/>
      <c r="F446" s="77"/>
      <c r="G446" s="77"/>
      <c r="H446" s="77"/>
      <c r="I446" s="77"/>
      <c r="J446" s="77"/>
      <c r="K446" s="77"/>
      <c r="L446" s="66">
        <f t="shared" ref="L446:L454" si="212">ROUND(N446*O446/100,3)</f>
        <v>0</v>
      </c>
      <c r="M446" s="77"/>
      <c r="N446" s="66">
        <f t="shared" ref="N446:N454" si="213">ROUND(J446*M446/100,3)</f>
        <v>0</v>
      </c>
      <c r="O446" s="77"/>
      <c r="P446" s="66">
        <f t="shared" ref="P446:P454" si="214">ROUND(R446*S446/100,3)</f>
        <v>0</v>
      </c>
      <c r="Q446" s="77"/>
      <c r="R446" s="66">
        <f t="shared" ref="R446:R454" si="215">ROUND(L446*Q446/100,3)</f>
        <v>0</v>
      </c>
      <c r="S446" s="77"/>
      <c r="T446" s="66">
        <f t="shared" ref="T446:T454" si="216">ROUND(V446*W446/100,3)</f>
        <v>0</v>
      </c>
      <c r="U446" s="77"/>
      <c r="V446" s="66">
        <f t="shared" ref="V446:V454" si="217">ROUND(P446*U446/100,3)</f>
        <v>0</v>
      </c>
      <c r="W446" s="77"/>
      <c r="X446" s="66">
        <f t="shared" ref="X446:X454" si="218">ROUND(Z446*AA446/100,3)</f>
        <v>0</v>
      </c>
      <c r="Y446" s="77"/>
      <c r="Z446" s="66">
        <f>ROUND(T446*Y446/100,3)</f>
        <v>0</v>
      </c>
      <c r="AA446" s="77"/>
      <c r="AB446" s="32"/>
      <c r="AC446" s="32"/>
      <c r="AD446" s="32"/>
      <c r="AE446" s="32"/>
      <c r="AF446" s="32"/>
      <c r="AG446" s="32"/>
      <c r="AH446" s="32"/>
      <c r="AI446" s="32"/>
    </row>
    <row r="447" spans="1:35" s="34" customFormat="1" ht="18.75">
      <c r="A447" s="31">
        <v>104450</v>
      </c>
      <c r="B447" s="31" t="e">
        <f t="shared" si="211"/>
        <v>#REF!</v>
      </c>
      <c r="C447" s="31">
        <v>322032</v>
      </c>
      <c r="D447" s="78"/>
      <c r="E447" s="78"/>
      <c r="F447" s="77"/>
      <c r="G447" s="77"/>
      <c r="H447" s="77"/>
      <c r="I447" s="77"/>
      <c r="J447" s="77"/>
      <c r="K447" s="77"/>
      <c r="L447" s="66">
        <f t="shared" si="212"/>
        <v>0</v>
      </c>
      <c r="M447" s="77"/>
      <c r="N447" s="66">
        <f t="shared" si="213"/>
        <v>0</v>
      </c>
      <c r="O447" s="77"/>
      <c r="P447" s="66">
        <f t="shared" si="214"/>
        <v>0</v>
      </c>
      <c r="Q447" s="77"/>
      <c r="R447" s="66">
        <f t="shared" si="215"/>
        <v>0</v>
      </c>
      <c r="S447" s="77"/>
      <c r="T447" s="66">
        <f t="shared" si="216"/>
        <v>0</v>
      </c>
      <c r="U447" s="77"/>
      <c r="V447" s="66">
        <f t="shared" si="217"/>
        <v>0</v>
      </c>
      <c r="W447" s="77"/>
      <c r="X447" s="66">
        <f t="shared" si="218"/>
        <v>0</v>
      </c>
      <c r="Y447" s="77"/>
      <c r="Z447" s="66">
        <f t="shared" ref="Z447:Z454" si="219">ROUND(T447*Y447/100,3)</f>
        <v>0</v>
      </c>
      <c r="AA447" s="77"/>
      <c r="AB447" s="32"/>
      <c r="AC447" s="32"/>
      <c r="AD447" s="32"/>
      <c r="AE447" s="32"/>
      <c r="AF447" s="32"/>
      <c r="AG447" s="32"/>
      <c r="AH447" s="32"/>
      <c r="AI447" s="32"/>
    </row>
    <row r="448" spans="1:35" s="34" customFormat="1" ht="18.75">
      <c r="A448" s="31">
        <v>104460</v>
      </c>
      <c r="B448" s="31" t="e">
        <f t="shared" si="211"/>
        <v>#REF!</v>
      </c>
      <c r="C448" s="31">
        <v>322033</v>
      </c>
      <c r="D448" s="78"/>
      <c r="E448" s="78"/>
      <c r="F448" s="77"/>
      <c r="G448" s="77"/>
      <c r="H448" s="77"/>
      <c r="I448" s="77"/>
      <c r="J448" s="77"/>
      <c r="K448" s="77"/>
      <c r="L448" s="66">
        <f t="shared" si="212"/>
        <v>0</v>
      </c>
      <c r="M448" s="77"/>
      <c r="N448" s="66">
        <f t="shared" si="213"/>
        <v>0</v>
      </c>
      <c r="O448" s="77"/>
      <c r="P448" s="66">
        <f t="shared" si="214"/>
        <v>0</v>
      </c>
      <c r="Q448" s="77"/>
      <c r="R448" s="66">
        <f t="shared" si="215"/>
        <v>0</v>
      </c>
      <c r="S448" s="77"/>
      <c r="T448" s="66">
        <f t="shared" si="216"/>
        <v>0</v>
      </c>
      <c r="U448" s="77"/>
      <c r="V448" s="66">
        <f t="shared" si="217"/>
        <v>0</v>
      </c>
      <c r="W448" s="77"/>
      <c r="X448" s="66">
        <f t="shared" si="218"/>
        <v>0</v>
      </c>
      <c r="Y448" s="77"/>
      <c r="Z448" s="66">
        <f t="shared" si="219"/>
        <v>0</v>
      </c>
      <c r="AA448" s="77"/>
      <c r="AB448" s="32"/>
      <c r="AC448" s="32"/>
      <c r="AD448" s="32"/>
      <c r="AE448" s="32"/>
      <c r="AF448" s="32"/>
      <c r="AG448" s="32"/>
      <c r="AH448" s="32"/>
      <c r="AI448" s="32"/>
    </row>
    <row r="449" spans="1:35" s="34" customFormat="1" ht="18.75">
      <c r="A449" s="31">
        <v>104470</v>
      </c>
      <c r="B449" s="31" t="e">
        <f t="shared" si="211"/>
        <v>#REF!</v>
      </c>
      <c r="C449" s="31">
        <v>322034</v>
      </c>
      <c r="D449" s="78"/>
      <c r="E449" s="78"/>
      <c r="F449" s="77"/>
      <c r="G449" s="77"/>
      <c r="H449" s="77"/>
      <c r="I449" s="77"/>
      <c r="J449" s="77"/>
      <c r="K449" s="77"/>
      <c r="L449" s="66">
        <f t="shared" si="212"/>
        <v>0</v>
      </c>
      <c r="M449" s="77"/>
      <c r="N449" s="66">
        <f t="shared" si="213"/>
        <v>0</v>
      </c>
      <c r="O449" s="77"/>
      <c r="P449" s="66">
        <f t="shared" si="214"/>
        <v>0</v>
      </c>
      <c r="Q449" s="77"/>
      <c r="R449" s="66">
        <f t="shared" si="215"/>
        <v>0</v>
      </c>
      <c r="S449" s="77"/>
      <c r="T449" s="66">
        <f t="shared" si="216"/>
        <v>0</v>
      </c>
      <c r="U449" s="77"/>
      <c r="V449" s="66">
        <f t="shared" si="217"/>
        <v>0</v>
      </c>
      <c r="W449" s="77"/>
      <c r="X449" s="66">
        <f t="shared" si="218"/>
        <v>0</v>
      </c>
      <c r="Y449" s="77"/>
      <c r="Z449" s="66">
        <f t="shared" si="219"/>
        <v>0</v>
      </c>
      <c r="AA449" s="77"/>
      <c r="AB449" s="32"/>
      <c r="AC449" s="32"/>
      <c r="AD449" s="32"/>
      <c r="AE449" s="32"/>
      <c r="AF449" s="32"/>
      <c r="AG449" s="32"/>
      <c r="AH449" s="32"/>
      <c r="AI449" s="32"/>
    </row>
    <row r="450" spans="1:35" s="34" customFormat="1" ht="18.75">
      <c r="A450" s="31">
        <v>104480</v>
      </c>
      <c r="B450" s="31" t="e">
        <f t="shared" si="211"/>
        <v>#REF!</v>
      </c>
      <c r="C450" s="31">
        <v>322035</v>
      </c>
      <c r="D450" s="78"/>
      <c r="E450" s="78"/>
      <c r="F450" s="77"/>
      <c r="G450" s="77"/>
      <c r="H450" s="77"/>
      <c r="I450" s="77"/>
      <c r="J450" s="77"/>
      <c r="K450" s="77"/>
      <c r="L450" s="66">
        <f t="shared" si="212"/>
        <v>0</v>
      </c>
      <c r="M450" s="77"/>
      <c r="N450" s="66">
        <f t="shared" si="213"/>
        <v>0</v>
      </c>
      <c r="O450" s="77"/>
      <c r="P450" s="66">
        <f t="shared" si="214"/>
        <v>0</v>
      </c>
      <c r="Q450" s="77"/>
      <c r="R450" s="66">
        <f t="shared" si="215"/>
        <v>0</v>
      </c>
      <c r="S450" s="77"/>
      <c r="T450" s="66">
        <f t="shared" si="216"/>
        <v>0</v>
      </c>
      <c r="U450" s="77"/>
      <c r="V450" s="66">
        <f t="shared" si="217"/>
        <v>0</v>
      </c>
      <c r="W450" s="77"/>
      <c r="X450" s="66">
        <f t="shared" si="218"/>
        <v>0</v>
      </c>
      <c r="Y450" s="77"/>
      <c r="Z450" s="66">
        <f t="shared" si="219"/>
        <v>0</v>
      </c>
      <c r="AA450" s="77"/>
      <c r="AB450" s="32"/>
      <c r="AC450" s="32"/>
      <c r="AD450" s="32"/>
      <c r="AE450" s="32"/>
      <c r="AF450" s="32"/>
      <c r="AG450" s="32"/>
      <c r="AH450" s="32"/>
      <c r="AI450" s="32"/>
    </row>
    <row r="451" spans="1:35" s="34" customFormat="1" ht="18.75">
      <c r="A451" s="31">
        <v>104490</v>
      </c>
      <c r="B451" s="31" t="e">
        <f t="shared" si="211"/>
        <v>#REF!</v>
      </c>
      <c r="C451" s="31">
        <v>322036</v>
      </c>
      <c r="D451" s="78"/>
      <c r="E451" s="78"/>
      <c r="F451" s="77"/>
      <c r="G451" s="77"/>
      <c r="H451" s="77"/>
      <c r="I451" s="77"/>
      <c r="J451" s="77"/>
      <c r="K451" s="77"/>
      <c r="L451" s="66">
        <f t="shared" si="212"/>
        <v>0</v>
      </c>
      <c r="M451" s="77"/>
      <c r="N451" s="66">
        <f t="shared" si="213"/>
        <v>0</v>
      </c>
      <c r="O451" s="77"/>
      <c r="P451" s="66">
        <f t="shared" si="214"/>
        <v>0</v>
      </c>
      <c r="Q451" s="77"/>
      <c r="R451" s="66">
        <f t="shared" si="215"/>
        <v>0</v>
      </c>
      <c r="S451" s="77"/>
      <c r="T451" s="66">
        <f t="shared" si="216"/>
        <v>0</v>
      </c>
      <c r="U451" s="77"/>
      <c r="V451" s="66">
        <f t="shared" si="217"/>
        <v>0</v>
      </c>
      <c r="W451" s="77"/>
      <c r="X451" s="66">
        <f t="shared" si="218"/>
        <v>0</v>
      </c>
      <c r="Y451" s="77"/>
      <c r="Z451" s="66">
        <f t="shared" si="219"/>
        <v>0</v>
      </c>
      <c r="AA451" s="77"/>
      <c r="AB451" s="32"/>
      <c r="AC451" s="32"/>
      <c r="AD451" s="32"/>
      <c r="AE451" s="32"/>
      <c r="AF451" s="32"/>
      <c r="AG451" s="32"/>
      <c r="AH451" s="32"/>
      <c r="AI451" s="32"/>
    </row>
    <row r="452" spans="1:35" s="34" customFormat="1" ht="18.75">
      <c r="A452" s="31">
        <v>104500</v>
      </c>
      <c r="B452" s="31" t="e">
        <f t="shared" si="211"/>
        <v>#REF!</v>
      </c>
      <c r="C452" s="31">
        <v>322037</v>
      </c>
      <c r="D452" s="78"/>
      <c r="E452" s="78"/>
      <c r="F452" s="77"/>
      <c r="G452" s="77"/>
      <c r="H452" s="77"/>
      <c r="I452" s="77"/>
      <c r="J452" s="77"/>
      <c r="K452" s="77"/>
      <c r="L452" s="66">
        <f t="shared" si="212"/>
        <v>0</v>
      </c>
      <c r="M452" s="77"/>
      <c r="N452" s="66">
        <f t="shared" si="213"/>
        <v>0</v>
      </c>
      <c r="O452" s="77"/>
      <c r="P452" s="66">
        <f t="shared" si="214"/>
        <v>0</v>
      </c>
      <c r="Q452" s="77"/>
      <c r="R452" s="66">
        <f t="shared" si="215"/>
        <v>0</v>
      </c>
      <c r="S452" s="77"/>
      <c r="T452" s="66">
        <f t="shared" si="216"/>
        <v>0</v>
      </c>
      <c r="U452" s="77"/>
      <c r="V452" s="66">
        <f t="shared" si="217"/>
        <v>0</v>
      </c>
      <c r="W452" s="77"/>
      <c r="X452" s="66">
        <f t="shared" si="218"/>
        <v>0</v>
      </c>
      <c r="Y452" s="77"/>
      <c r="Z452" s="66">
        <f t="shared" si="219"/>
        <v>0</v>
      </c>
      <c r="AA452" s="77"/>
      <c r="AB452" s="32"/>
      <c r="AC452" s="32"/>
      <c r="AD452" s="32"/>
      <c r="AE452" s="32"/>
      <c r="AF452" s="32"/>
      <c r="AG452" s="32"/>
      <c r="AH452" s="32"/>
      <c r="AI452" s="32"/>
    </row>
    <row r="453" spans="1:35" s="34" customFormat="1" ht="18.75">
      <c r="A453" s="31">
        <v>104510</v>
      </c>
      <c r="B453" s="31" t="e">
        <f t="shared" si="211"/>
        <v>#REF!</v>
      </c>
      <c r="C453" s="31">
        <v>322038</v>
      </c>
      <c r="D453" s="78"/>
      <c r="E453" s="78"/>
      <c r="F453" s="77"/>
      <c r="G453" s="77"/>
      <c r="H453" s="77"/>
      <c r="I453" s="77"/>
      <c r="J453" s="77"/>
      <c r="K453" s="77"/>
      <c r="L453" s="66">
        <f t="shared" si="212"/>
        <v>0</v>
      </c>
      <c r="M453" s="77"/>
      <c r="N453" s="66">
        <f t="shared" si="213"/>
        <v>0</v>
      </c>
      <c r="O453" s="77"/>
      <c r="P453" s="66">
        <f t="shared" si="214"/>
        <v>0</v>
      </c>
      <c r="Q453" s="77"/>
      <c r="R453" s="66">
        <f t="shared" si="215"/>
        <v>0</v>
      </c>
      <c r="S453" s="77"/>
      <c r="T453" s="66">
        <f t="shared" si="216"/>
        <v>0</v>
      </c>
      <c r="U453" s="77"/>
      <c r="V453" s="66">
        <f t="shared" si="217"/>
        <v>0</v>
      </c>
      <c r="W453" s="77"/>
      <c r="X453" s="66">
        <f t="shared" si="218"/>
        <v>0</v>
      </c>
      <c r="Y453" s="77"/>
      <c r="Z453" s="66">
        <f t="shared" si="219"/>
        <v>0</v>
      </c>
      <c r="AA453" s="77"/>
      <c r="AB453" s="32"/>
      <c r="AC453" s="32"/>
      <c r="AD453" s="32"/>
      <c r="AE453" s="32"/>
      <c r="AF453" s="32"/>
      <c r="AG453" s="32"/>
      <c r="AH453" s="32"/>
      <c r="AI453" s="32"/>
    </row>
    <row r="454" spans="1:35" s="34" customFormat="1" ht="18.75">
      <c r="A454" s="31">
        <v>104520</v>
      </c>
      <c r="B454" s="31" t="e">
        <f t="shared" si="211"/>
        <v>#REF!</v>
      </c>
      <c r="C454" s="31">
        <v>322039</v>
      </c>
      <c r="D454" s="78"/>
      <c r="E454" s="78"/>
      <c r="F454" s="77"/>
      <c r="G454" s="77"/>
      <c r="H454" s="77"/>
      <c r="I454" s="77"/>
      <c r="J454" s="77"/>
      <c r="K454" s="77"/>
      <c r="L454" s="66">
        <f t="shared" si="212"/>
        <v>0</v>
      </c>
      <c r="M454" s="77"/>
      <c r="N454" s="66">
        <f t="shared" si="213"/>
        <v>0</v>
      </c>
      <c r="O454" s="77"/>
      <c r="P454" s="66">
        <f t="shared" si="214"/>
        <v>0</v>
      </c>
      <c r="Q454" s="77"/>
      <c r="R454" s="66">
        <f t="shared" si="215"/>
        <v>0</v>
      </c>
      <c r="S454" s="77"/>
      <c r="T454" s="66">
        <f t="shared" si="216"/>
        <v>0</v>
      </c>
      <c r="U454" s="77"/>
      <c r="V454" s="66">
        <f t="shared" si="217"/>
        <v>0</v>
      </c>
      <c r="W454" s="77"/>
      <c r="X454" s="66">
        <f t="shared" si="218"/>
        <v>0</v>
      </c>
      <c r="Y454" s="77"/>
      <c r="Z454" s="66">
        <f t="shared" si="219"/>
        <v>0</v>
      </c>
      <c r="AA454" s="77"/>
      <c r="AB454" s="32"/>
      <c r="AC454" s="32"/>
      <c r="AD454" s="32"/>
      <c r="AE454" s="32"/>
      <c r="AF454" s="32"/>
      <c r="AG454" s="32"/>
      <c r="AH454" s="32"/>
      <c r="AI454" s="32"/>
    </row>
    <row r="455" spans="1:35" ht="18.75">
      <c r="A455" s="31">
        <v>104530</v>
      </c>
      <c r="B455" s="13" t="e">
        <f t="shared" si="211"/>
        <v>#REF!</v>
      </c>
      <c r="C455" s="13">
        <v>323000</v>
      </c>
      <c r="D455" s="19" t="s">
        <v>92</v>
      </c>
      <c r="E455" s="19"/>
      <c r="F455" s="64">
        <f>ROUND(F457+F458,3)</f>
        <v>0</v>
      </c>
      <c r="G455" s="63"/>
      <c r="H455" s="64">
        <f>ROUND(H457+H458,3)</f>
        <v>0</v>
      </c>
      <c r="I455" s="63"/>
      <c r="J455" s="64">
        <f>ROUND(J457+J458,3)</f>
        <v>0</v>
      </c>
      <c r="K455" s="63"/>
      <c r="L455" s="64">
        <f>ROUND(L457+L458,3)</f>
        <v>0</v>
      </c>
      <c r="M455" s="64">
        <f>IF(J455,SUM(N455/J455*100),0)</f>
        <v>0</v>
      </c>
      <c r="N455" s="64">
        <f>ROUND(N457+N458,3)</f>
        <v>0</v>
      </c>
      <c r="O455" s="64">
        <f>IF(N455,L455/N455*100,100)</f>
        <v>100</v>
      </c>
      <c r="P455" s="64">
        <f>ROUND(P457+P458,3)</f>
        <v>0</v>
      </c>
      <c r="Q455" s="64">
        <f>IF(L455,SUM(R455/L455*100),0)</f>
        <v>0</v>
      </c>
      <c r="R455" s="64">
        <f>ROUND(R457+R458,3)</f>
        <v>0</v>
      </c>
      <c r="S455" s="64">
        <f>IF(R455,P455/R455*100,100)</f>
        <v>100</v>
      </c>
      <c r="T455" s="64">
        <f>ROUND(T457+T458,3)</f>
        <v>0</v>
      </c>
      <c r="U455" s="64">
        <f>IF(P455,SUM(V455/P455*100),0)</f>
        <v>0</v>
      </c>
      <c r="V455" s="64">
        <f>ROUND(V457+V458,3)</f>
        <v>0</v>
      </c>
      <c r="W455" s="64">
        <f>IF(V455,T455/V455*100,100)</f>
        <v>100</v>
      </c>
      <c r="X455" s="64">
        <f>ROUND(X457+X458,3)</f>
        <v>0</v>
      </c>
      <c r="Y455" s="64">
        <f>IF(T455,SUM(Z455/T455*100),0)</f>
        <v>0</v>
      </c>
      <c r="Z455" s="64">
        <f>ROUND(Z457+Z458,3)</f>
        <v>0</v>
      </c>
      <c r="AA455" s="64">
        <f>IF(Z455,X455/Z455*100,100)</f>
        <v>100</v>
      </c>
      <c r="AB455" s="11"/>
      <c r="AC455" s="11"/>
      <c r="AD455" s="24" t="s">
        <v>112</v>
      </c>
      <c r="AE455" s="11"/>
      <c r="AF455" s="11"/>
      <c r="AG455" s="11"/>
      <c r="AH455" s="11"/>
      <c r="AI455" s="11"/>
    </row>
    <row r="456" spans="1:35" ht="18.75">
      <c r="A456" s="31">
        <v>104540</v>
      </c>
      <c r="B456" s="13"/>
      <c r="C456" s="13"/>
      <c r="D456" s="75" t="s">
        <v>70</v>
      </c>
      <c r="E456" s="75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  <c r="AB456" s="11"/>
      <c r="AC456" s="11"/>
      <c r="AD456" s="11"/>
      <c r="AE456" s="11"/>
      <c r="AF456" s="11"/>
      <c r="AG456" s="11"/>
      <c r="AH456" s="11"/>
      <c r="AI456" s="11"/>
    </row>
    <row r="457" spans="1:35" s="34" customFormat="1" ht="18.75">
      <c r="A457" s="31">
        <v>104550</v>
      </c>
      <c r="B457" s="31" t="e">
        <f>VALUE(CONCATENATE($A$2,$C$3,C457))</f>
        <v>#REF!</v>
      </c>
      <c r="C457" s="31">
        <v>323010</v>
      </c>
      <c r="D457" s="67" t="s">
        <v>71</v>
      </c>
      <c r="E457" s="67"/>
      <c r="F457" s="87"/>
      <c r="G457" s="87"/>
      <c r="H457" s="87"/>
      <c r="I457" s="87"/>
      <c r="J457" s="87"/>
      <c r="K457" s="87"/>
      <c r="L457" s="68">
        <f>ROUND(N457*O457/100,3)</f>
        <v>0</v>
      </c>
      <c r="M457" s="77"/>
      <c r="N457" s="68">
        <f>ROUND(J457*M457/100,3)</f>
        <v>0</v>
      </c>
      <c r="O457" s="77"/>
      <c r="P457" s="68">
        <f>ROUND(R457*S457/100,3)</f>
        <v>0</v>
      </c>
      <c r="Q457" s="77"/>
      <c r="R457" s="68">
        <f>ROUND(L457*Q457/100,3)</f>
        <v>0</v>
      </c>
      <c r="S457" s="77"/>
      <c r="T457" s="68">
        <f>ROUND(V457*W457/100,3)</f>
        <v>0</v>
      </c>
      <c r="U457" s="77"/>
      <c r="V457" s="68">
        <f>ROUND(P457*U457/100,3)</f>
        <v>0</v>
      </c>
      <c r="W457" s="77"/>
      <c r="X457" s="68">
        <f>ROUND(Z457*AA457/100,3)</f>
        <v>0</v>
      </c>
      <c r="Y457" s="77"/>
      <c r="Z457" s="68">
        <f>ROUND(T457*Y457/100,3)</f>
        <v>0</v>
      </c>
      <c r="AA457" s="77"/>
      <c r="AB457" s="32"/>
      <c r="AC457" s="32"/>
      <c r="AD457" s="33" t="s">
        <v>110</v>
      </c>
      <c r="AE457" s="32"/>
      <c r="AF457" s="32"/>
      <c r="AG457" s="32"/>
      <c r="AH457" s="32"/>
      <c r="AI457" s="32"/>
    </row>
    <row r="458" spans="1:35" s="34" customFormat="1" ht="18.75">
      <c r="A458" s="31">
        <v>104560</v>
      </c>
      <c r="B458" s="31" t="e">
        <f>VALUE(CONCATENATE($A$2,$C$3,C458))</f>
        <v>#REF!</v>
      </c>
      <c r="C458" s="31">
        <v>323020</v>
      </c>
      <c r="D458" s="69" t="s">
        <v>72</v>
      </c>
      <c r="E458" s="69"/>
      <c r="F458" s="70">
        <f>ROUND(SUM(F460:F477),3)</f>
        <v>0</v>
      </c>
      <c r="G458" s="71"/>
      <c r="H458" s="70">
        <f>ROUND(SUM(H460:H477),3)</f>
        <v>0</v>
      </c>
      <c r="I458" s="71"/>
      <c r="J458" s="70">
        <f>ROUND(SUM(J460:J477),3)</f>
        <v>0</v>
      </c>
      <c r="K458" s="71"/>
      <c r="L458" s="70">
        <f>ROUND(SUM(L460:L477),3)</f>
        <v>0</v>
      </c>
      <c r="M458" s="70">
        <f>IF(J458,N458/J458*100,0)</f>
        <v>0</v>
      </c>
      <c r="N458" s="70">
        <f>ROUND(SUM(N460:N477),3)</f>
        <v>0</v>
      </c>
      <c r="O458" s="70">
        <f>IF(N458,L458/N458*100,100)</f>
        <v>100</v>
      </c>
      <c r="P458" s="70">
        <f>ROUND(SUM(P460:P477),3)</f>
        <v>0</v>
      </c>
      <c r="Q458" s="70">
        <f>IF(L458,R458/L458*100,0)</f>
        <v>0</v>
      </c>
      <c r="R458" s="70">
        <f>ROUND(SUM(R460:R477),3)</f>
        <v>0</v>
      </c>
      <c r="S458" s="70">
        <f>IF(R458,P458/R458*100,100)</f>
        <v>100</v>
      </c>
      <c r="T458" s="70">
        <f>ROUND(SUM(T460:T477),3)</f>
        <v>0</v>
      </c>
      <c r="U458" s="70">
        <f>IF(P458,V458/P458*100,0)</f>
        <v>0</v>
      </c>
      <c r="V458" s="70">
        <f>ROUND(SUM(V460:V477),3)</f>
        <v>0</v>
      </c>
      <c r="W458" s="70">
        <f>IF(V458,T458/V458*100,100)</f>
        <v>100</v>
      </c>
      <c r="X458" s="70">
        <f>ROUND(SUM(X460:X477),3)</f>
        <v>0</v>
      </c>
      <c r="Y458" s="70">
        <f>IF(T458,Z458/T458*100,0)</f>
        <v>0</v>
      </c>
      <c r="Z458" s="70">
        <f>ROUND(SUM(Z460:Z477),3)</f>
        <v>0</v>
      </c>
      <c r="AA458" s="70">
        <f>IF(Z458,X458/Z458*100,100)</f>
        <v>100</v>
      </c>
      <c r="AB458" s="32"/>
      <c r="AC458" s="32"/>
      <c r="AD458" s="33" t="s">
        <v>111</v>
      </c>
      <c r="AE458" s="32"/>
      <c r="AF458" s="32"/>
      <c r="AG458" s="32"/>
      <c r="AH458" s="32"/>
      <c r="AI458" s="32"/>
    </row>
    <row r="459" spans="1:35" s="34" customFormat="1" ht="18.75">
      <c r="A459" s="31">
        <v>104570</v>
      </c>
      <c r="B459" s="31"/>
      <c r="C459" s="31"/>
      <c r="D459" s="75" t="s">
        <v>77</v>
      </c>
      <c r="E459" s="75"/>
      <c r="F459" s="66"/>
      <c r="G459" s="68"/>
      <c r="H459" s="66"/>
      <c r="I459" s="68"/>
      <c r="J459" s="66"/>
      <c r="K459" s="68"/>
      <c r="L459" s="66"/>
      <c r="M459" s="68"/>
      <c r="N459" s="66"/>
      <c r="O459" s="68"/>
      <c r="P459" s="66"/>
      <c r="Q459" s="68"/>
      <c r="R459" s="66"/>
      <c r="S459" s="68"/>
      <c r="T459" s="66"/>
      <c r="U459" s="68"/>
      <c r="V459" s="66"/>
      <c r="W459" s="68"/>
      <c r="X459" s="66"/>
      <c r="Y459" s="68"/>
      <c r="Z459" s="66"/>
      <c r="AA459" s="68"/>
      <c r="AB459" s="32"/>
      <c r="AC459" s="32"/>
      <c r="AD459" s="32"/>
      <c r="AE459" s="32"/>
      <c r="AF459" s="32"/>
      <c r="AG459" s="32"/>
      <c r="AH459" s="32"/>
      <c r="AI459" s="32"/>
    </row>
    <row r="460" spans="1:35" s="34" customFormat="1" ht="18.75">
      <c r="A460" s="31">
        <v>104580</v>
      </c>
      <c r="B460" s="31" t="e">
        <f t="shared" ref="B460:B478" si="220">VALUE(CONCATENATE($A$2,$C$3,C460))</f>
        <v>#REF!</v>
      </c>
      <c r="C460" s="31">
        <v>323030</v>
      </c>
      <c r="D460" s="78"/>
      <c r="E460" s="78"/>
      <c r="F460" s="77"/>
      <c r="G460" s="77"/>
      <c r="H460" s="77"/>
      <c r="I460" s="77"/>
      <c r="J460" s="77"/>
      <c r="K460" s="77"/>
      <c r="L460" s="79">
        <f>ROUND(N460*O460/100,3)</f>
        <v>0</v>
      </c>
      <c r="M460" s="77"/>
      <c r="N460" s="79">
        <f>ROUND(J460*M460/100,3)</f>
        <v>0</v>
      </c>
      <c r="O460" s="77"/>
      <c r="P460" s="79">
        <f>ROUND(R460*S460/100,3)</f>
        <v>0</v>
      </c>
      <c r="Q460" s="77"/>
      <c r="R460" s="79">
        <f>ROUND(SUM(L460*Q460/100),3)</f>
        <v>0</v>
      </c>
      <c r="S460" s="77"/>
      <c r="T460" s="79">
        <f>ROUND(V460*W460/100,3)</f>
        <v>0</v>
      </c>
      <c r="U460" s="77"/>
      <c r="V460" s="79">
        <f>ROUND(SUM(P460*U460/100),3)</f>
        <v>0</v>
      </c>
      <c r="W460" s="77"/>
      <c r="X460" s="79">
        <f>ROUND(Z460*AA460/100,3)</f>
        <v>0</v>
      </c>
      <c r="Y460" s="77"/>
      <c r="Z460" s="79">
        <f>ROUND(SUM(T460*Y460/100),3)</f>
        <v>0</v>
      </c>
      <c r="AA460" s="77"/>
      <c r="AB460" s="32"/>
      <c r="AC460" s="32"/>
      <c r="AD460" s="33" t="s">
        <v>806</v>
      </c>
      <c r="AE460" s="32"/>
      <c r="AF460" s="32"/>
      <c r="AG460" s="32"/>
      <c r="AH460" s="32"/>
      <c r="AI460" s="32"/>
    </row>
    <row r="461" spans="1:35" s="34" customFormat="1" ht="18.75">
      <c r="A461" s="31">
        <v>104590</v>
      </c>
      <c r="B461" s="31" t="e">
        <f t="shared" si="220"/>
        <v>#REF!</v>
      </c>
      <c r="C461" s="31">
        <v>323031</v>
      </c>
      <c r="D461" s="78"/>
      <c r="E461" s="78"/>
      <c r="F461" s="77"/>
      <c r="G461" s="77"/>
      <c r="H461" s="77"/>
      <c r="I461" s="77"/>
      <c r="J461" s="77"/>
      <c r="K461" s="77"/>
      <c r="L461" s="66">
        <f t="shared" ref="L461:L477" si="221">ROUND(N461*O461/100,3)</f>
        <v>0</v>
      </c>
      <c r="M461" s="77"/>
      <c r="N461" s="66">
        <f t="shared" ref="N461:N477" si="222">ROUND(J461*M461/100,3)</f>
        <v>0</v>
      </c>
      <c r="O461" s="77"/>
      <c r="P461" s="66">
        <f t="shared" ref="P461:P477" si="223">ROUND(R461*S461/100,3)</f>
        <v>0</v>
      </c>
      <c r="Q461" s="77"/>
      <c r="R461" s="66">
        <f t="shared" ref="R461:R477" si="224">ROUND(L461*Q461/100,3)</f>
        <v>0</v>
      </c>
      <c r="S461" s="77"/>
      <c r="T461" s="66">
        <f t="shared" ref="T461:T477" si="225">ROUND(V461*W461/100,3)</f>
        <v>0</v>
      </c>
      <c r="U461" s="77"/>
      <c r="V461" s="66">
        <f t="shared" ref="V461:V477" si="226">ROUND(P461*U461/100,3)</f>
        <v>0</v>
      </c>
      <c r="W461" s="77"/>
      <c r="X461" s="66">
        <f t="shared" ref="X461:X477" si="227">ROUND(Z461*AA461/100,3)</f>
        <v>0</v>
      </c>
      <c r="Y461" s="77"/>
      <c r="Z461" s="66">
        <f t="shared" ref="Z461:Z477" si="228">ROUND(T461*Y461/100,3)</f>
        <v>0</v>
      </c>
      <c r="AA461" s="77"/>
      <c r="AB461" s="32"/>
      <c r="AC461" s="32"/>
      <c r="AD461" s="32"/>
      <c r="AE461" s="32"/>
      <c r="AF461" s="32"/>
      <c r="AG461" s="32"/>
      <c r="AH461" s="32"/>
      <c r="AI461" s="32"/>
    </row>
    <row r="462" spans="1:35" s="34" customFormat="1" ht="18.75">
      <c r="A462" s="31">
        <v>104600</v>
      </c>
      <c r="B462" s="31" t="e">
        <f t="shared" si="220"/>
        <v>#REF!</v>
      </c>
      <c r="C462" s="31">
        <v>323032</v>
      </c>
      <c r="D462" s="78"/>
      <c r="E462" s="78"/>
      <c r="F462" s="77"/>
      <c r="G462" s="77"/>
      <c r="H462" s="77"/>
      <c r="I462" s="77"/>
      <c r="J462" s="77"/>
      <c r="K462" s="77"/>
      <c r="L462" s="66">
        <f t="shared" si="221"/>
        <v>0</v>
      </c>
      <c r="M462" s="77"/>
      <c r="N462" s="66">
        <f t="shared" si="222"/>
        <v>0</v>
      </c>
      <c r="O462" s="77"/>
      <c r="P462" s="66">
        <f t="shared" si="223"/>
        <v>0</v>
      </c>
      <c r="Q462" s="77"/>
      <c r="R462" s="66">
        <f t="shared" si="224"/>
        <v>0</v>
      </c>
      <c r="S462" s="77"/>
      <c r="T462" s="66">
        <f t="shared" si="225"/>
        <v>0</v>
      </c>
      <c r="U462" s="77"/>
      <c r="V462" s="66">
        <f t="shared" si="226"/>
        <v>0</v>
      </c>
      <c r="W462" s="77"/>
      <c r="X462" s="66">
        <f t="shared" si="227"/>
        <v>0</v>
      </c>
      <c r="Y462" s="77"/>
      <c r="Z462" s="66">
        <f t="shared" si="228"/>
        <v>0</v>
      </c>
      <c r="AA462" s="77"/>
      <c r="AB462" s="32"/>
      <c r="AC462" s="32"/>
      <c r="AD462" s="32"/>
      <c r="AE462" s="32"/>
      <c r="AF462" s="32"/>
      <c r="AG462" s="32"/>
      <c r="AH462" s="32"/>
      <c r="AI462" s="32"/>
    </row>
    <row r="463" spans="1:35" s="34" customFormat="1" ht="18.75">
      <c r="A463" s="31">
        <v>104610</v>
      </c>
      <c r="B463" s="31" t="e">
        <f t="shared" si="220"/>
        <v>#REF!</v>
      </c>
      <c r="C463" s="31">
        <v>323033</v>
      </c>
      <c r="D463" s="78"/>
      <c r="E463" s="78"/>
      <c r="F463" s="77"/>
      <c r="G463" s="77"/>
      <c r="H463" s="77"/>
      <c r="I463" s="77"/>
      <c r="J463" s="77"/>
      <c r="K463" s="77"/>
      <c r="L463" s="66">
        <f t="shared" si="221"/>
        <v>0</v>
      </c>
      <c r="M463" s="77"/>
      <c r="N463" s="66">
        <f t="shared" si="222"/>
        <v>0</v>
      </c>
      <c r="O463" s="77"/>
      <c r="P463" s="66">
        <f t="shared" si="223"/>
        <v>0</v>
      </c>
      <c r="Q463" s="77"/>
      <c r="R463" s="66">
        <f t="shared" si="224"/>
        <v>0</v>
      </c>
      <c r="S463" s="77"/>
      <c r="T463" s="66">
        <f t="shared" si="225"/>
        <v>0</v>
      </c>
      <c r="U463" s="77"/>
      <c r="V463" s="66">
        <f t="shared" si="226"/>
        <v>0</v>
      </c>
      <c r="W463" s="77"/>
      <c r="X463" s="66">
        <f t="shared" si="227"/>
        <v>0</v>
      </c>
      <c r="Y463" s="77"/>
      <c r="Z463" s="66">
        <f t="shared" si="228"/>
        <v>0</v>
      </c>
      <c r="AA463" s="77"/>
      <c r="AB463" s="32"/>
      <c r="AC463" s="32"/>
      <c r="AD463" s="32"/>
      <c r="AE463" s="32"/>
      <c r="AF463" s="32"/>
      <c r="AG463" s="32"/>
      <c r="AH463" s="32"/>
      <c r="AI463" s="32"/>
    </row>
    <row r="464" spans="1:35" s="34" customFormat="1" ht="18.75">
      <c r="A464" s="31">
        <v>104620</v>
      </c>
      <c r="B464" s="31" t="e">
        <f t="shared" si="220"/>
        <v>#REF!</v>
      </c>
      <c r="C464" s="31">
        <v>323034</v>
      </c>
      <c r="D464" s="78"/>
      <c r="E464" s="78"/>
      <c r="F464" s="77"/>
      <c r="G464" s="77"/>
      <c r="H464" s="77"/>
      <c r="I464" s="77"/>
      <c r="J464" s="77"/>
      <c r="K464" s="77"/>
      <c r="L464" s="66">
        <f t="shared" si="221"/>
        <v>0</v>
      </c>
      <c r="M464" s="77"/>
      <c r="N464" s="66">
        <f t="shared" si="222"/>
        <v>0</v>
      </c>
      <c r="O464" s="77"/>
      <c r="P464" s="66">
        <f t="shared" si="223"/>
        <v>0</v>
      </c>
      <c r="Q464" s="77"/>
      <c r="R464" s="66">
        <f t="shared" si="224"/>
        <v>0</v>
      </c>
      <c r="S464" s="77"/>
      <c r="T464" s="66">
        <f t="shared" si="225"/>
        <v>0</v>
      </c>
      <c r="U464" s="77"/>
      <c r="V464" s="66">
        <f t="shared" si="226"/>
        <v>0</v>
      </c>
      <c r="W464" s="77"/>
      <c r="X464" s="66">
        <f t="shared" si="227"/>
        <v>0</v>
      </c>
      <c r="Y464" s="77"/>
      <c r="Z464" s="66">
        <f t="shared" si="228"/>
        <v>0</v>
      </c>
      <c r="AA464" s="77"/>
      <c r="AB464" s="32"/>
      <c r="AC464" s="32"/>
      <c r="AD464" s="32"/>
      <c r="AE464" s="32"/>
      <c r="AF464" s="32"/>
      <c r="AG464" s="32"/>
      <c r="AH464" s="32"/>
      <c r="AI464" s="32"/>
    </row>
    <row r="465" spans="1:35" s="34" customFormat="1" ht="18.75">
      <c r="A465" s="31">
        <v>104630</v>
      </c>
      <c r="B465" s="31" t="e">
        <f t="shared" si="220"/>
        <v>#REF!</v>
      </c>
      <c r="C465" s="31">
        <v>323035</v>
      </c>
      <c r="D465" s="78"/>
      <c r="E465" s="78"/>
      <c r="F465" s="77"/>
      <c r="G465" s="77"/>
      <c r="H465" s="77"/>
      <c r="I465" s="77"/>
      <c r="J465" s="77"/>
      <c r="K465" s="77"/>
      <c r="L465" s="66">
        <f t="shared" si="221"/>
        <v>0</v>
      </c>
      <c r="M465" s="77"/>
      <c r="N465" s="66">
        <f t="shared" si="222"/>
        <v>0</v>
      </c>
      <c r="O465" s="77"/>
      <c r="P465" s="66">
        <f t="shared" si="223"/>
        <v>0</v>
      </c>
      <c r="Q465" s="77"/>
      <c r="R465" s="66">
        <f t="shared" si="224"/>
        <v>0</v>
      </c>
      <c r="S465" s="77"/>
      <c r="T465" s="66">
        <f t="shared" si="225"/>
        <v>0</v>
      </c>
      <c r="U465" s="77"/>
      <c r="V465" s="66">
        <f t="shared" si="226"/>
        <v>0</v>
      </c>
      <c r="W465" s="77"/>
      <c r="X465" s="66">
        <f t="shared" si="227"/>
        <v>0</v>
      </c>
      <c r="Y465" s="77"/>
      <c r="Z465" s="66">
        <f t="shared" si="228"/>
        <v>0</v>
      </c>
      <c r="AA465" s="77"/>
      <c r="AB465" s="32"/>
      <c r="AC465" s="32"/>
      <c r="AD465" s="32"/>
      <c r="AE465" s="32"/>
      <c r="AF465" s="32"/>
      <c r="AG465" s="32"/>
      <c r="AH465" s="32"/>
      <c r="AI465" s="32"/>
    </row>
    <row r="466" spans="1:35" s="34" customFormat="1" ht="18.75">
      <c r="A466" s="31">
        <v>104640</v>
      </c>
      <c r="B466" s="31" t="e">
        <f t="shared" si="220"/>
        <v>#REF!</v>
      </c>
      <c r="C466" s="31">
        <v>323036</v>
      </c>
      <c r="D466" s="78"/>
      <c r="E466" s="78"/>
      <c r="F466" s="77"/>
      <c r="G466" s="77"/>
      <c r="H466" s="77"/>
      <c r="I466" s="77"/>
      <c r="J466" s="77"/>
      <c r="K466" s="77"/>
      <c r="L466" s="66">
        <f t="shared" si="221"/>
        <v>0</v>
      </c>
      <c r="M466" s="77"/>
      <c r="N466" s="66">
        <f t="shared" si="222"/>
        <v>0</v>
      </c>
      <c r="O466" s="77"/>
      <c r="P466" s="66">
        <f t="shared" si="223"/>
        <v>0</v>
      </c>
      <c r="Q466" s="77"/>
      <c r="R466" s="66">
        <f t="shared" si="224"/>
        <v>0</v>
      </c>
      <c r="S466" s="77"/>
      <c r="T466" s="66">
        <f t="shared" si="225"/>
        <v>0</v>
      </c>
      <c r="U466" s="77"/>
      <c r="V466" s="66">
        <f t="shared" si="226"/>
        <v>0</v>
      </c>
      <c r="W466" s="77"/>
      <c r="X466" s="66">
        <f t="shared" si="227"/>
        <v>0</v>
      </c>
      <c r="Y466" s="77"/>
      <c r="Z466" s="66">
        <f t="shared" si="228"/>
        <v>0</v>
      </c>
      <c r="AA466" s="77"/>
      <c r="AB466" s="32"/>
      <c r="AC466" s="32"/>
      <c r="AD466" s="32"/>
      <c r="AE466" s="32"/>
      <c r="AF466" s="32"/>
      <c r="AG466" s="32"/>
      <c r="AH466" s="32"/>
      <c r="AI466" s="32"/>
    </row>
    <row r="467" spans="1:35" s="34" customFormat="1" ht="18.75">
      <c r="A467" s="31">
        <v>104650</v>
      </c>
      <c r="B467" s="31" t="e">
        <f t="shared" si="220"/>
        <v>#REF!</v>
      </c>
      <c r="C467" s="31">
        <v>323037</v>
      </c>
      <c r="D467" s="78"/>
      <c r="E467" s="78"/>
      <c r="F467" s="77"/>
      <c r="G467" s="77"/>
      <c r="H467" s="77"/>
      <c r="I467" s="77"/>
      <c r="J467" s="77"/>
      <c r="K467" s="77"/>
      <c r="L467" s="66">
        <f t="shared" si="221"/>
        <v>0</v>
      </c>
      <c r="M467" s="77"/>
      <c r="N467" s="66">
        <f t="shared" si="222"/>
        <v>0</v>
      </c>
      <c r="O467" s="77"/>
      <c r="P467" s="66">
        <f t="shared" si="223"/>
        <v>0</v>
      </c>
      <c r="Q467" s="77"/>
      <c r="R467" s="66">
        <f t="shared" si="224"/>
        <v>0</v>
      </c>
      <c r="S467" s="77"/>
      <c r="T467" s="66">
        <f t="shared" si="225"/>
        <v>0</v>
      </c>
      <c r="U467" s="77"/>
      <c r="V467" s="66">
        <f t="shared" si="226"/>
        <v>0</v>
      </c>
      <c r="W467" s="77"/>
      <c r="X467" s="66">
        <f t="shared" si="227"/>
        <v>0</v>
      </c>
      <c r="Y467" s="77"/>
      <c r="Z467" s="66">
        <f t="shared" si="228"/>
        <v>0</v>
      </c>
      <c r="AA467" s="77"/>
      <c r="AB467" s="32"/>
      <c r="AC467" s="32"/>
      <c r="AD467" s="32"/>
      <c r="AE467" s="32"/>
      <c r="AF467" s="32"/>
      <c r="AG467" s="32"/>
      <c r="AH467" s="32"/>
      <c r="AI467" s="32"/>
    </row>
    <row r="468" spans="1:35" s="34" customFormat="1" ht="18.75">
      <c r="A468" s="31">
        <v>104660</v>
      </c>
      <c r="B468" s="31" t="e">
        <f t="shared" si="220"/>
        <v>#REF!</v>
      </c>
      <c r="C468" s="31">
        <v>323038</v>
      </c>
      <c r="D468" s="78"/>
      <c r="E468" s="78"/>
      <c r="F468" s="77"/>
      <c r="G468" s="77"/>
      <c r="H468" s="77"/>
      <c r="I468" s="77"/>
      <c r="J468" s="77"/>
      <c r="K468" s="77"/>
      <c r="L468" s="66">
        <f t="shared" si="221"/>
        <v>0</v>
      </c>
      <c r="M468" s="77"/>
      <c r="N468" s="66">
        <f t="shared" si="222"/>
        <v>0</v>
      </c>
      <c r="O468" s="77"/>
      <c r="P468" s="66">
        <f t="shared" si="223"/>
        <v>0</v>
      </c>
      <c r="Q468" s="77"/>
      <c r="R468" s="66">
        <f t="shared" si="224"/>
        <v>0</v>
      </c>
      <c r="S468" s="77"/>
      <c r="T468" s="66">
        <f t="shared" si="225"/>
        <v>0</v>
      </c>
      <c r="U468" s="77"/>
      <c r="V468" s="66">
        <f t="shared" si="226"/>
        <v>0</v>
      </c>
      <c r="W468" s="77"/>
      <c r="X468" s="66">
        <f t="shared" si="227"/>
        <v>0</v>
      </c>
      <c r="Y468" s="77"/>
      <c r="Z468" s="66">
        <f t="shared" si="228"/>
        <v>0</v>
      </c>
      <c r="AA468" s="77"/>
      <c r="AB468" s="32"/>
      <c r="AC468" s="32"/>
      <c r="AD468" s="32"/>
      <c r="AE468" s="32"/>
      <c r="AF468" s="32"/>
      <c r="AG468" s="32"/>
      <c r="AH468" s="32"/>
      <c r="AI468" s="32"/>
    </row>
    <row r="469" spans="1:35" s="34" customFormat="1" ht="18.75">
      <c r="A469" s="31">
        <v>104670</v>
      </c>
      <c r="B469" s="31" t="e">
        <f t="shared" si="220"/>
        <v>#REF!</v>
      </c>
      <c r="C469" s="31">
        <v>323039</v>
      </c>
      <c r="D469" s="78"/>
      <c r="E469" s="78"/>
      <c r="F469" s="77"/>
      <c r="G469" s="77"/>
      <c r="H469" s="77"/>
      <c r="I469" s="77"/>
      <c r="J469" s="77"/>
      <c r="K469" s="77"/>
      <c r="L469" s="66">
        <f t="shared" si="221"/>
        <v>0</v>
      </c>
      <c r="M469" s="77"/>
      <c r="N469" s="66">
        <f t="shared" si="222"/>
        <v>0</v>
      </c>
      <c r="O469" s="77"/>
      <c r="P469" s="66">
        <f t="shared" si="223"/>
        <v>0</v>
      </c>
      <c r="Q469" s="77"/>
      <c r="R469" s="66">
        <f t="shared" si="224"/>
        <v>0</v>
      </c>
      <c r="S469" s="77"/>
      <c r="T469" s="66">
        <f t="shared" si="225"/>
        <v>0</v>
      </c>
      <c r="U469" s="77"/>
      <c r="V469" s="66">
        <f t="shared" si="226"/>
        <v>0</v>
      </c>
      <c r="W469" s="77"/>
      <c r="X469" s="66">
        <f t="shared" si="227"/>
        <v>0</v>
      </c>
      <c r="Y469" s="77"/>
      <c r="Z469" s="66">
        <f t="shared" si="228"/>
        <v>0</v>
      </c>
      <c r="AA469" s="77"/>
      <c r="AB469" s="32"/>
      <c r="AC469" s="32"/>
      <c r="AD469" s="32"/>
      <c r="AE469" s="32"/>
      <c r="AF469" s="32"/>
      <c r="AG469" s="32"/>
      <c r="AH469" s="32"/>
      <c r="AI469" s="32"/>
    </row>
    <row r="470" spans="1:35" s="34" customFormat="1" ht="18.75">
      <c r="A470" s="31">
        <v>104680</v>
      </c>
      <c r="B470" s="31" t="e">
        <f t="shared" si="220"/>
        <v>#REF!</v>
      </c>
      <c r="C470" s="31">
        <v>323040</v>
      </c>
      <c r="D470" s="78"/>
      <c r="E470" s="78"/>
      <c r="F470" s="77"/>
      <c r="G470" s="77"/>
      <c r="H470" s="77"/>
      <c r="I470" s="77"/>
      <c r="J470" s="77"/>
      <c r="K470" s="77"/>
      <c r="L470" s="66">
        <f t="shared" si="221"/>
        <v>0</v>
      </c>
      <c r="M470" s="77"/>
      <c r="N470" s="66">
        <f t="shared" si="222"/>
        <v>0</v>
      </c>
      <c r="O470" s="77"/>
      <c r="P470" s="66">
        <f t="shared" si="223"/>
        <v>0</v>
      </c>
      <c r="Q470" s="77"/>
      <c r="R470" s="66">
        <f t="shared" si="224"/>
        <v>0</v>
      </c>
      <c r="S470" s="77"/>
      <c r="T470" s="66">
        <f t="shared" si="225"/>
        <v>0</v>
      </c>
      <c r="U470" s="77"/>
      <c r="V470" s="66">
        <f t="shared" si="226"/>
        <v>0</v>
      </c>
      <c r="W470" s="77"/>
      <c r="X470" s="66">
        <f t="shared" si="227"/>
        <v>0</v>
      </c>
      <c r="Y470" s="77"/>
      <c r="Z470" s="66">
        <f t="shared" si="228"/>
        <v>0</v>
      </c>
      <c r="AA470" s="77"/>
      <c r="AB470" s="32"/>
      <c r="AC470" s="32"/>
      <c r="AD470" s="32"/>
      <c r="AE470" s="32"/>
      <c r="AF470" s="32"/>
      <c r="AG470" s="32"/>
      <c r="AH470" s="32"/>
      <c r="AI470" s="32"/>
    </row>
    <row r="471" spans="1:35" s="34" customFormat="1" ht="18.75">
      <c r="A471" s="31">
        <v>104690</v>
      </c>
      <c r="B471" s="31" t="e">
        <f t="shared" si="220"/>
        <v>#REF!</v>
      </c>
      <c r="C471" s="31">
        <v>323041</v>
      </c>
      <c r="D471" s="78"/>
      <c r="E471" s="78"/>
      <c r="F471" s="77"/>
      <c r="G471" s="77"/>
      <c r="H471" s="77"/>
      <c r="I471" s="77"/>
      <c r="J471" s="77"/>
      <c r="K471" s="77"/>
      <c r="L471" s="66">
        <f t="shared" si="221"/>
        <v>0</v>
      </c>
      <c r="M471" s="77"/>
      <c r="N471" s="66">
        <f t="shared" si="222"/>
        <v>0</v>
      </c>
      <c r="O471" s="77"/>
      <c r="P471" s="66">
        <f t="shared" si="223"/>
        <v>0</v>
      </c>
      <c r="Q471" s="77"/>
      <c r="R471" s="66">
        <f t="shared" si="224"/>
        <v>0</v>
      </c>
      <c r="S471" s="77"/>
      <c r="T471" s="66">
        <f t="shared" si="225"/>
        <v>0</v>
      </c>
      <c r="U471" s="77"/>
      <c r="V471" s="66">
        <f t="shared" si="226"/>
        <v>0</v>
      </c>
      <c r="W471" s="77"/>
      <c r="X471" s="66">
        <f t="shared" si="227"/>
        <v>0</v>
      </c>
      <c r="Y471" s="77"/>
      <c r="Z471" s="66">
        <f t="shared" si="228"/>
        <v>0</v>
      </c>
      <c r="AA471" s="77"/>
      <c r="AB471" s="32"/>
      <c r="AC471" s="32"/>
      <c r="AD471" s="32"/>
      <c r="AE471" s="32"/>
      <c r="AF471" s="32"/>
      <c r="AG471" s="32"/>
      <c r="AH471" s="32"/>
      <c r="AI471" s="32"/>
    </row>
    <row r="472" spans="1:35" s="34" customFormat="1" ht="18.75">
      <c r="A472" s="31">
        <v>104700</v>
      </c>
      <c r="B472" s="31" t="e">
        <f t="shared" si="220"/>
        <v>#REF!</v>
      </c>
      <c r="C472" s="31">
        <v>323042</v>
      </c>
      <c r="D472" s="78"/>
      <c r="E472" s="78"/>
      <c r="F472" s="77"/>
      <c r="G472" s="77"/>
      <c r="H472" s="77"/>
      <c r="I472" s="77"/>
      <c r="J472" s="77"/>
      <c r="K472" s="77"/>
      <c r="L472" s="66">
        <f t="shared" si="221"/>
        <v>0</v>
      </c>
      <c r="M472" s="77"/>
      <c r="N472" s="66">
        <f t="shared" si="222"/>
        <v>0</v>
      </c>
      <c r="O472" s="77"/>
      <c r="P472" s="66">
        <f t="shared" si="223"/>
        <v>0</v>
      </c>
      <c r="Q472" s="77"/>
      <c r="R472" s="66">
        <f t="shared" si="224"/>
        <v>0</v>
      </c>
      <c r="S472" s="77"/>
      <c r="T472" s="66">
        <f t="shared" si="225"/>
        <v>0</v>
      </c>
      <c r="U472" s="77"/>
      <c r="V472" s="66">
        <f t="shared" si="226"/>
        <v>0</v>
      </c>
      <c r="W472" s="77"/>
      <c r="X472" s="66">
        <f t="shared" si="227"/>
        <v>0</v>
      </c>
      <c r="Y472" s="77"/>
      <c r="Z472" s="66">
        <f t="shared" si="228"/>
        <v>0</v>
      </c>
      <c r="AA472" s="77"/>
      <c r="AB472" s="32"/>
      <c r="AC472" s="32"/>
      <c r="AD472" s="32"/>
      <c r="AE472" s="32"/>
      <c r="AF472" s="32"/>
      <c r="AG472" s="32"/>
      <c r="AH472" s="32"/>
      <c r="AI472" s="32"/>
    </row>
    <row r="473" spans="1:35" s="34" customFormat="1" ht="18.75">
      <c r="A473" s="31">
        <v>104710</v>
      </c>
      <c r="B473" s="31" t="e">
        <f t="shared" si="220"/>
        <v>#REF!</v>
      </c>
      <c r="C473" s="31">
        <v>323043</v>
      </c>
      <c r="D473" s="78"/>
      <c r="E473" s="78"/>
      <c r="F473" s="77"/>
      <c r="G473" s="77"/>
      <c r="H473" s="77"/>
      <c r="I473" s="77"/>
      <c r="J473" s="77"/>
      <c r="K473" s="77"/>
      <c r="L473" s="66">
        <f t="shared" si="221"/>
        <v>0</v>
      </c>
      <c r="M473" s="77"/>
      <c r="N473" s="66">
        <f t="shared" si="222"/>
        <v>0</v>
      </c>
      <c r="O473" s="77"/>
      <c r="P473" s="66">
        <f t="shared" si="223"/>
        <v>0</v>
      </c>
      <c r="Q473" s="77"/>
      <c r="R473" s="66">
        <f t="shared" si="224"/>
        <v>0</v>
      </c>
      <c r="S473" s="77"/>
      <c r="T473" s="66">
        <f t="shared" si="225"/>
        <v>0</v>
      </c>
      <c r="U473" s="77"/>
      <c r="V473" s="66">
        <f t="shared" si="226"/>
        <v>0</v>
      </c>
      <c r="W473" s="77"/>
      <c r="X473" s="66">
        <f t="shared" si="227"/>
        <v>0</v>
      </c>
      <c r="Y473" s="77"/>
      <c r="Z473" s="66">
        <f t="shared" si="228"/>
        <v>0</v>
      </c>
      <c r="AA473" s="77"/>
      <c r="AB473" s="32"/>
      <c r="AC473" s="32"/>
      <c r="AD473" s="32"/>
      <c r="AE473" s="32"/>
      <c r="AF473" s="32"/>
      <c r="AG473" s="32"/>
      <c r="AH473" s="32"/>
      <c r="AI473" s="32"/>
    </row>
    <row r="474" spans="1:35" s="34" customFormat="1" ht="18.75">
      <c r="A474" s="31">
        <v>104720</v>
      </c>
      <c r="B474" s="31" t="e">
        <f t="shared" si="220"/>
        <v>#REF!</v>
      </c>
      <c r="C474" s="31">
        <v>323044</v>
      </c>
      <c r="D474" s="78"/>
      <c r="E474" s="78"/>
      <c r="F474" s="77"/>
      <c r="G474" s="77"/>
      <c r="H474" s="77"/>
      <c r="I474" s="77"/>
      <c r="J474" s="77"/>
      <c r="K474" s="77"/>
      <c r="L474" s="66">
        <f t="shared" si="221"/>
        <v>0</v>
      </c>
      <c r="M474" s="77"/>
      <c r="N474" s="66">
        <f t="shared" si="222"/>
        <v>0</v>
      </c>
      <c r="O474" s="77"/>
      <c r="P474" s="66">
        <f t="shared" si="223"/>
        <v>0</v>
      </c>
      <c r="Q474" s="77"/>
      <c r="R474" s="66">
        <f t="shared" si="224"/>
        <v>0</v>
      </c>
      <c r="S474" s="77"/>
      <c r="T474" s="66">
        <f t="shared" si="225"/>
        <v>0</v>
      </c>
      <c r="U474" s="77"/>
      <c r="V474" s="66">
        <f t="shared" si="226"/>
        <v>0</v>
      </c>
      <c r="W474" s="77"/>
      <c r="X474" s="66">
        <f t="shared" si="227"/>
        <v>0</v>
      </c>
      <c r="Y474" s="77"/>
      <c r="Z474" s="66">
        <f t="shared" si="228"/>
        <v>0</v>
      </c>
      <c r="AA474" s="77"/>
      <c r="AB474" s="32"/>
      <c r="AC474" s="32"/>
      <c r="AD474" s="32"/>
      <c r="AE474" s="32"/>
      <c r="AF474" s="32"/>
      <c r="AG474" s="32"/>
      <c r="AH474" s="32"/>
      <c r="AI474" s="32"/>
    </row>
    <row r="475" spans="1:35" s="34" customFormat="1" ht="18.75">
      <c r="A475" s="31">
        <v>104730</v>
      </c>
      <c r="B475" s="31" t="e">
        <f t="shared" si="220"/>
        <v>#REF!</v>
      </c>
      <c r="C475" s="31">
        <v>323045</v>
      </c>
      <c r="D475" s="78"/>
      <c r="E475" s="78"/>
      <c r="F475" s="77"/>
      <c r="G475" s="77"/>
      <c r="H475" s="77"/>
      <c r="I475" s="77"/>
      <c r="J475" s="77"/>
      <c r="K475" s="77"/>
      <c r="L475" s="66">
        <f t="shared" si="221"/>
        <v>0</v>
      </c>
      <c r="M475" s="77"/>
      <c r="N475" s="66">
        <f t="shared" si="222"/>
        <v>0</v>
      </c>
      <c r="O475" s="77"/>
      <c r="P475" s="66">
        <f t="shared" si="223"/>
        <v>0</v>
      </c>
      <c r="Q475" s="77"/>
      <c r="R475" s="66">
        <f t="shared" si="224"/>
        <v>0</v>
      </c>
      <c r="S475" s="77"/>
      <c r="T475" s="66">
        <f t="shared" si="225"/>
        <v>0</v>
      </c>
      <c r="U475" s="77"/>
      <c r="V475" s="66">
        <f t="shared" si="226"/>
        <v>0</v>
      </c>
      <c r="W475" s="77"/>
      <c r="X475" s="66">
        <f t="shared" si="227"/>
        <v>0</v>
      </c>
      <c r="Y475" s="77"/>
      <c r="Z475" s="66">
        <f t="shared" si="228"/>
        <v>0</v>
      </c>
      <c r="AA475" s="77"/>
      <c r="AB475" s="32"/>
      <c r="AC475" s="32"/>
      <c r="AD475" s="32"/>
      <c r="AE475" s="32"/>
      <c r="AF475" s="32"/>
      <c r="AG475" s="32"/>
      <c r="AH475" s="32"/>
      <c r="AI475" s="32"/>
    </row>
    <row r="476" spans="1:35" s="34" customFormat="1" ht="18.75">
      <c r="A476" s="31">
        <v>104740</v>
      </c>
      <c r="B476" s="31" t="e">
        <f t="shared" si="220"/>
        <v>#REF!</v>
      </c>
      <c r="C476" s="31">
        <v>323046</v>
      </c>
      <c r="D476" s="78"/>
      <c r="E476" s="78"/>
      <c r="F476" s="77"/>
      <c r="G476" s="77"/>
      <c r="H476" s="77"/>
      <c r="I476" s="77"/>
      <c r="J476" s="77"/>
      <c r="K476" s="77"/>
      <c r="L476" s="66">
        <f t="shared" si="221"/>
        <v>0</v>
      </c>
      <c r="M476" s="77"/>
      <c r="N476" s="66">
        <f t="shared" si="222"/>
        <v>0</v>
      </c>
      <c r="O476" s="77"/>
      <c r="P476" s="66">
        <f t="shared" si="223"/>
        <v>0</v>
      </c>
      <c r="Q476" s="77"/>
      <c r="R476" s="66">
        <f t="shared" si="224"/>
        <v>0</v>
      </c>
      <c r="S476" s="77"/>
      <c r="T476" s="66">
        <f t="shared" si="225"/>
        <v>0</v>
      </c>
      <c r="U476" s="77"/>
      <c r="V476" s="66">
        <f t="shared" si="226"/>
        <v>0</v>
      </c>
      <c r="W476" s="77"/>
      <c r="X476" s="66">
        <f t="shared" si="227"/>
        <v>0</v>
      </c>
      <c r="Y476" s="77"/>
      <c r="Z476" s="66">
        <f t="shared" si="228"/>
        <v>0</v>
      </c>
      <c r="AA476" s="77"/>
      <c r="AB476" s="32"/>
      <c r="AC476" s="32"/>
      <c r="AD476" s="32"/>
      <c r="AE476" s="32"/>
      <c r="AF476" s="32"/>
      <c r="AG476" s="32"/>
      <c r="AH476" s="32"/>
      <c r="AI476" s="32"/>
    </row>
    <row r="477" spans="1:35" s="34" customFormat="1" ht="18.75">
      <c r="A477" s="31">
        <v>104750</v>
      </c>
      <c r="B477" s="31" t="e">
        <f t="shared" si="220"/>
        <v>#REF!</v>
      </c>
      <c r="C477" s="31">
        <v>323047</v>
      </c>
      <c r="D477" s="78"/>
      <c r="E477" s="78"/>
      <c r="F477" s="77"/>
      <c r="G477" s="77"/>
      <c r="H477" s="77"/>
      <c r="I477" s="77"/>
      <c r="J477" s="77"/>
      <c r="K477" s="77"/>
      <c r="L477" s="66">
        <f t="shared" si="221"/>
        <v>0</v>
      </c>
      <c r="M477" s="77"/>
      <c r="N477" s="66">
        <f t="shared" si="222"/>
        <v>0</v>
      </c>
      <c r="O477" s="77"/>
      <c r="P477" s="66">
        <f t="shared" si="223"/>
        <v>0</v>
      </c>
      <c r="Q477" s="77"/>
      <c r="R477" s="66">
        <f t="shared" si="224"/>
        <v>0</v>
      </c>
      <c r="S477" s="77"/>
      <c r="T477" s="66">
        <f t="shared" si="225"/>
        <v>0</v>
      </c>
      <c r="U477" s="77"/>
      <c r="V477" s="66">
        <f t="shared" si="226"/>
        <v>0</v>
      </c>
      <c r="W477" s="77"/>
      <c r="X477" s="66">
        <f t="shared" si="227"/>
        <v>0</v>
      </c>
      <c r="Y477" s="77"/>
      <c r="Z477" s="66">
        <f t="shared" si="228"/>
        <v>0</v>
      </c>
      <c r="AA477" s="77"/>
      <c r="AB477" s="32"/>
      <c r="AC477" s="32"/>
      <c r="AD477" s="32"/>
      <c r="AE477" s="32"/>
      <c r="AF477" s="32"/>
      <c r="AG477" s="32"/>
      <c r="AH477" s="32"/>
      <c r="AI477" s="32"/>
    </row>
    <row r="478" spans="1:35" ht="18.75">
      <c r="A478" s="31">
        <v>104760</v>
      </c>
      <c r="B478" s="13" t="e">
        <f t="shared" si="220"/>
        <v>#REF!</v>
      </c>
      <c r="C478" s="13">
        <v>324000</v>
      </c>
      <c r="D478" s="19" t="s">
        <v>93</v>
      </c>
      <c r="E478" s="19"/>
      <c r="F478" s="64">
        <f>ROUND(F480+F481,3)</f>
        <v>0</v>
      </c>
      <c r="G478" s="63"/>
      <c r="H478" s="64">
        <f>ROUND(H480+H481,3)</f>
        <v>0</v>
      </c>
      <c r="I478" s="63"/>
      <c r="J478" s="64">
        <f>ROUND(J480+J481,3)</f>
        <v>0</v>
      </c>
      <c r="K478" s="63"/>
      <c r="L478" s="64">
        <f>ROUND(L480+L481,3)</f>
        <v>0</v>
      </c>
      <c r="M478" s="64">
        <f>IF(J478,SUM(N478/J478*100),0)</f>
        <v>0</v>
      </c>
      <c r="N478" s="64">
        <f>ROUND(N480+N481,3)</f>
        <v>0</v>
      </c>
      <c r="O478" s="64">
        <f>IF(N478,L478/N478*100,100)</f>
        <v>100</v>
      </c>
      <c r="P478" s="64">
        <f>ROUND(P480+P481,3)</f>
        <v>0</v>
      </c>
      <c r="Q478" s="64">
        <f>IF(L478,SUM(R478/L478*100),0)</f>
        <v>0</v>
      </c>
      <c r="R478" s="64">
        <f>ROUND(R480+R481,3)</f>
        <v>0</v>
      </c>
      <c r="S478" s="64">
        <f>IF(R478,P478/R478*100,100)</f>
        <v>100</v>
      </c>
      <c r="T478" s="64">
        <f>ROUND(T480+T481,3)</f>
        <v>0</v>
      </c>
      <c r="U478" s="64">
        <f>IF(P478,SUM(V478/P478*100),0)</f>
        <v>0</v>
      </c>
      <c r="V478" s="64">
        <f>ROUND(V480+V481,3)</f>
        <v>0</v>
      </c>
      <c r="W478" s="64">
        <f>IF(V478,T478/V478*100,100)</f>
        <v>100</v>
      </c>
      <c r="X478" s="64">
        <f>ROUND(X480+X481,3)</f>
        <v>0</v>
      </c>
      <c r="Y478" s="64">
        <f>IF(T478,SUM(Z478/T478*100),0)</f>
        <v>0</v>
      </c>
      <c r="Z478" s="64">
        <f>ROUND(Z480+Z481,3)</f>
        <v>0</v>
      </c>
      <c r="AA478" s="64">
        <f>IF(Z478,X478/Z478*100,100)</f>
        <v>100</v>
      </c>
      <c r="AB478" s="11"/>
      <c r="AC478" s="11"/>
      <c r="AD478" s="24" t="s">
        <v>112</v>
      </c>
      <c r="AE478" s="11"/>
      <c r="AF478" s="11"/>
      <c r="AG478" s="11"/>
      <c r="AH478" s="11"/>
      <c r="AI478" s="11"/>
    </row>
    <row r="479" spans="1:35" ht="18.75">
      <c r="A479" s="31">
        <v>104770</v>
      </c>
      <c r="B479" s="13"/>
      <c r="C479" s="13"/>
      <c r="D479" s="75" t="s">
        <v>70</v>
      </c>
      <c r="E479" s="75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  <c r="AB479" s="11"/>
      <c r="AC479" s="11"/>
      <c r="AD479" s="11"/>
      <c r="AE479" s="11"/>
      <c r="AF479" s="11"/>
      <c r="AG479" s="11"/>
      <c r="AH479" s="11"/>
      <c r="AI479" s="11"/>
    </row>
    <row r="480" spans="1:35" s="34" customFormat="1" ht="18.75">
      <c r="A480" s="31">
        <v>104780</v>
      </c>
      <c r="B480" s="31" t="e">
        <f>VALUE(CONCATENATE($A$2,$C$3,C480))</f>
        <v>#REF!</v>
      </c>
      <c r="C480" s="31">
        <v>324010</v>
      </c>
      <c r="D480" s="67" t="s">
        <v>940</v>
      </c>
      <c r="E480" s="67"/>
      <c r="F480" s="87"/>
      <c r="G480" s="87"/>
      <c r="H480" s="87"/>
      <c r="I480" s="87"/>
      <c r="J480" s="87"/>
      <c r="K480" s="87"/>
      <c r="L480" s="68"/>
      <c r="M480" s="77"/>
      <c r="N480" s="68"/>
      <c r="O480" s="77"/>
      <c r="P480" s="68"/>
      <c r="Q480" s="77"/>
      <c r="R480" s="68"/>
      <c r="S480" s="77"/>
      <c r="T480" s="68"/>
      <c r="U480" s="77"/>
      <c r="V480" s="68"/>
      <c r="W480" s="77"/>
      <c r="X480" s="68"/>
      <c r="Y480" s="77"/>
      <c r="Z480" s="68"/>
      <c r="AA480" s="77"/>
      <c r="AB480" s="32"/>
      <c r="AC480" s="32"/>
      <c r="AD480" s="33" t="s">
        <v>110</v>
      </c>
      <c r="AE480" s="32"/>
      <c r="AF480" s="32"/>
      <c r="AG480" s="32"/>
      <c r="AH480" s="32"/>
      <c r="AI480" s="32"/>
    </row>
    <row r="481" spans="1:35" s="34" customFormat="1" ht="18.75">
      <c r="A481" s="31">
        <v>104790</v>
      </c>
      <c r="B481" s="31" t="e">
        <f>VALUE(CONCATENATE($A$2,$C$3,C481))</f>
        <v>#REF!</v>
      </c>
      <c r="C481" s="31">
        <v>324020</v>
      </c>
      <c r="D481" s="69" t="s">
        <v>72</v>
      </c>
      <c r="E481" s="69"/>
      <c r="F481" s="70">
        <f>ROUND(SUM(F483:F492),3)</f>
        <v>0</v>
      </c>
      <c r="G481" s="71"/>
      <c r="H481" s="70">
        <f>ROUND(SUM(H483:H492),3)</f>
        <v>0</v>
      </c>
      <c r="I481" s="71"/>
      <c r="J481" s="70">
        <f>ROUND(SUM(J483:J492),3)</f>
        <v>0</v>
      </c>
      <c r="K481" s="71"/>
      <c r="L481" s="70">
        <f>ROUND(SUM(L482:L492),3)</f>
        <v>0</v>
      </c>
      <c r="M481" s="70">
        <f>IF(J481,N481/J481*100,0)</f>
        <v>0</v>
      </c>
      <c r="N481" s="70">
        <f>ROUND(SUM(N483:N492),3)</f>
        <v>0</v>
      </c>
      <c r="O481" s="70">
        <f>IF(N481,L481/N481*100,100)</f>
        <v>100</v>
      </c>
      <c r="P481" s="70">
        <f>ROUND(SUM(P483:P492),3)</f>
        <v>0</v>
      </c>
      <c r="Q481" s="70">
        <f>IF(L481,R481/L481*100,0)</f>
        <v>0</v>
      </c>
      <c r="R481" s="70">
        <f>ROUND(SUM(R483:R492),3)</f>
        <v>0</v>
      </c>
      <c r="S481" s="70">
        <f>IF(R481,P481/R481*100,100)</f>
        <v>100</v>
      </c>
      <c r="T481" s="70">
        <f>ROUND(SUM(T483:T492),3)</f>
        <v>0</v>
      </c>
      <c r="U481" s="70">
        <f>IF(P481,V481/P481*100,0)</f>
        <v>0</v>
      </c>
      <c r="V481" s="70">
        <f>ROUND(SUM(V483:V492),3)</f>
        <v>0</v>
      </c>
      <c r="W481" s="70">
        <f>IF(V481,T481/V481*100,100)</f>
        <v>100</v>
      </c>
      <c r="X481" s="70">
        <f>ROUND(SUM(X483:X492),3)</f>
        <v>0</v>
      </c>
      <c r="Y481" s="70">
        <f>IF(T481,Z481/T481*100,0)</f>
        <v>0</v>
      </c>
      <c r="Z481" s="70">
        <f>ROUND(SUM(Z483:Z492),3)</f>
        <v>0</v>
      </c>
      <c r="AA481" s="70">
        <f>IF(Z481,X481/Z481*100,100)</f>
        <v>100</v>
      </c>
      <c r="AB481" s="32"/>
      <c r="AC481" s="32"/>
      <c r="AD481" s="33" t="s">
        <v>111</v>
      </c>
      <c r="AE481" s="32"/>
      <c r="AF481" s="32"/>
      <c r="AG481" s="32"/>
      <c r="AH481" s="32"/>
      <c r="AI481" s="32"/>
    </row>
    <row r="482" spans="1:35" s="34" customFormat="1" ht="18.75">
      <c r="A482" s="31">
        <v>104800</v>
      </c>
      <c r="B482" s="31"/>
      <c r="C482" s="31"/>
      <c r="D482" s="75" t="s">
        <v>77</v>
      </c>
      <c r="E482" s="75"/>
      <c r="F482" s="66"/>
      <c r="G482" s="68"/>
      <c r="H482" s="66"/>
      <c r="I482" s="68"/>
      <c r="J482" s="66"/>
      <c r="K482" s="68"/>
      <c r="L482" s="66"/>
      <c r="M482" s="68"/>
      <c r="N482" s="66"/>
      <c r="O482" s="68"/>
      <c r="P482" s="66"/>
      <c r="Q482" s="68"/>
      <c r="R482" s="66"/>
      <c r="S482" s="68"/>
      <c r="T482" s="66"/>
      <c r="U482" s="68"/>
      <c r="V482" s="66"/>
      <c r="W482" s="68"/>
      <c r="X482" s="66"/>
      <c r="Y482" s="68"/>
      <c r="Z482" s="66"/>
      <c r="AA482" s="68"/>
      <c r="AB482" s="32"/>
      <c r="AC482" s="32"/>
      <c r="AD482" s="32"/>
      <c r="AE482" s="32"/>
      <c r="AF482" s="32"/>
      <c r="AG482" s="32"/>
      <c r="AH482" s="32"/>
      <c r="AI482" s="32"/>
    </row>
    <row r="483" spans="1:35" s="34" customFormat="1" ht="18.75">
      <c r="A483" s="31"/>
      <c r="B483" s="31"/>
      <c r="C483" s="31"/>
      <c r="D483" s="78"/>
      <c r="E483" s="78"/>
      <c r="F483" s="77"/>
      <c r="G483" s="77"/>
      <c r="H483" s="77"/>
      <c r="I483" s="77"/>
      <c r="J483" s="77"/>
      <c r="K483" s="77"/>
      <c r="L483" s="79"/>
      <c r="M483" s="77"/>
      <c r="N483" s="79"/>
      <c r="O483" s="77"/>
      <c r="P483" s="79"/>
      <c r="Q483" s="77"/>
      <c r="R483" s="79"/>
      <c r="S483" s="77"/>
      <c r="T483" s="79"/>
      <c r="U483" s="77"/>
      <c r="V483" s="79"/>
      <c r="W483" s="77"/>
      <c r="X483" s="79"/>
      <c r="Y483" s="77"/>
      <c r="Z483" s="79"/>
      <c r="AA483" s="77"/>
      <c r="AB483" s="32"/>
      <c r="AC483" s="32"/>
      <c r="AD483" s="33"/>
      <c r="AE483" s="32"/>
      <c r="AF483" s="32"/>
      <c r="AG483" s="32"/>
      <c r="AH483" s="32"/>
      <c r="AI483" s="32"/>
    </row>
    <row r="484" spans="1:35" s="34" customFormat="1" ht="18.75">
      <c r="A484" s="31">
        <v>104820</v>
      </c>
      <c r="B484" s="31" t="e">
        <f t="shared" ref="B484:B493" si="229">VALUE(CONCATENATE($A$2,$C$3,C484))</f>
        <v>#REF!</v>
      </c>
      <c r="C484" s="31">
        <v>324031</v>
      </c>
      <c r="D484" s="78"/>
      <c r="E484" s="78"/>
      <c r="F484" s="77"/>
      <c r="G484" s="77"/>
      <c r="H484" s="77"/>
      <c r="I484" s="77"/>
      <c r="J484" s="77"/>
      <c r="K484" s="77"/>
      <c r="L484" s="66">
        <f t="shared" ref="L484:L492" si="230">ROUND(N484*O484/100,3)</f>
        <v>0</v>
      </c>
      <c r="M484" s="77"/>
      <c r="N484" s="66">
        <f t="shared" ref="N484:N492" si="231">ROUND(J484*M484/100,3)</f>
        <v>0</v>
      </c>
      <c r="O484" s="77"/>
      <c r="P484" s="66">
        <f t="shared" ref="P484:P492" si="232">ROUND(R484*S484/100,3)</f>
        <v>0</v>
      </c>
      <c r="Q484" s="77"/>
      <c r="R484" s="66">
        <f t="shared" ref="R484:R492" si="233">ROUND(L484*Q484/100,3)</f>
        <v>0</v>
      </c>
      <c r="S484" s="77"/>
      <c r="T484" s="66">
        <f t="shared" ref="T484:T492" si="234">ROUND(V484*W484/100,3)</f>
        <v>0</v>
      </c>
      <c r="U484" s="77"/>
      <c r="V484" s="66">
        <f t="shared" ref="V484:V491" si="235">ROUND(P484*U484/100,3)</f>
        <v>0</v>
      </c>
      <c r="W484" s="77"/>
      <c r="X484" s="66">
        <f t="shared" ref="X484:X492" si="236">ROUND(Z484*AA484/100,3)</f>
        <v>0</v>
      </c>
      <c r="Y484" s="77"/>
      <c r="Z484" s="66">
        <f t="shared" ref="Z484:Z492" si="237">ROUND(T484*Y484/100,3)</f>
        <v>0</v>
      </c>
      <c r="AA484" s="77"/>
      <c r="AB484" s="32"/>
      <c r="AC484" s="32"/>
      <c r="AD484" s="32"/>
      <c r="AE484" s="32"/>
      <c r="AF484" s="32"/>
      <c r="AG484" s="32"/>
      <c r="AH484" s="32"/>
      <c r="AI484" s="32"/>
    </row>
    <row r="485" spans="1:35" s="34" customFormat="1" ht="18.75">
      <c r="A485" s="31">
        <v>104830</v>
      </c>
      <c r="B485" s="31" t="e">
        <f t="shared" si="229"/>
        <v>#REF!</v>
      </c>
      <c r="C485" s="31">
        <v>324032</v>
      </c>
      <c r="D485" s="78"/>
      <c r="E485" s="78"/>
      <c r="F485" s="77"/>
      <c r="G485" s="77"/>
      <c r="H485" s="77"/>
      <c r="I485" s="77"/>
      <c r="J485" s="77"/>
      <c r="K485" s="77"/>
      <c r="L485" s="66">
        <f t="shared" si="230"/>
        <v>0</v>
      </c>
      <c r="M485" s="77"/>
      <c r="N485" s="66">
        <f t="shared" si="231"/>
        <v>0</v>
      </c>
      <c r="O485" s="77"/>
      <c r="P485" s="66">
        <f t="shared" si="232"/>
        <v>0</v>
      </c>
      <c r="Q485" s="77"/>
      <c r="R485" s="66">
        <f t="shared" si="233"/>
        <v>0</v>
      </c>
      <c r="S485" s="77"/>
      <c r="T485" s="66">
        <f t="shared" si="234"/>
        <v>0</v>
      </c>
      <c r="U485" s="77"/>
      <c r="V485" s="66">
        <f t="shared" si="235"/>
        <v>0</v>
      </c>
      <c r="W485" s="77"/>
      <c r="X485" s="66">
        <f t="shared" si="236"/>
        <v>0</v>
      </c>
      <c r="Y485" s="77"/>
      <c r="Z485" s="66">
        <f t="shared" si="237"/>
        <v>0</v>
      </c>
      <c r="AA485" s="77"/>
      <c r="AB485" s="32"/>
      <c r="AC485" s="32"/>
      <c r="AD485" s="32"/>
      <c r="AE485" s="32"/>
      <c r="AF485" s="32"/>
      <c r="AG485" s="32"/>
      <c r="AH485" s="32"/>
      <c r="AI485" s="32"/>
    </row>
    <row r="486" spans="1:35" s="34" customFormat="1" ht="18.75">
      <c r="A486" s="31">
        <v>104840</v>
      </c>
      <c r="B486" s="31" t="e">
        <f t="shared" si="229"/>
        <v>#REF!</v>
      </c>
      <c r="C486" s="31">
        <v>324033</v>
      </c>
      <c r="D486" s="78"/>
      <c r="E486" s="78"/>
      <c r="F486" s="77"/>
      <c r="G486" s="77"/>
      <c r="H486" s="77"/>
      <c r="I486" s="77"/>
      <c r="J486" s="77"/>
      <c r="K486" s="77"/>
      <c r="L486" s="66">
        <f t="shared" si="230"/>
        <v>0</v>
      </c>
      <c r="M486" s="77"/>
      <c r="N486" s="66">
        <f t="shared" si="231"/>
        <v>0</v>
      </c>
      <c r="O486" s="77"/>
      <c r="P486" s="66">
        <f t="shared" si="232"/>
        <v>0</v>
      </c>
      <c r="Q486" s="77"/>
      <c r="R486" s="66">
        <f t="shared" si="233"/>
        <v>0</v>
      </c>
      <c r="S486" s="77"/>
      <c r="T486" s="66">
        <f t="shared" si="234"/>
        <v>0</v>
      </c>
      <c r="U486" s="77"/>
      <c r="V486" s="66">
        <f t="shared" si="235"/>
        <v>0</v>
      </c>
      <c r="W486" s="77"/>
      <c r="X486" s="66">
        <f t="shared" si="236"/>
        <v>0</v>
      </c>
      <c r="Y486" s="77"/>
      <c r="Z486" s="66">
        <f t="shared" si="237"/>
        <v>0</v>
      </c>
      <c r="AA486" s="77"/>
      <c r="AB486" s="32"/>
      <c r="AC486" s="32"/>
      <c r="AD486" s="32"/>
      <c r="AE486" s="32"/>
      <c r="AF486" s="32"/>
      <c r="AG486" s="32"/>
      <c r="AH486" s="32"/>
      <c r="AI486" s="32"/>
    </row>
    <row r="487" spans="1:35" s="34" customFormat="1" ht="18.75">
      <c r="A487" s="31">
        <v>104850</v>
      </c>
      <c r="B487" s="31" t="e">
        <f t="shared" si="229"/>
        <v>#REF!</v>
      </c>
      <c r="C487" s="31">
        <v>324034</v>
      </c>
      <c r="D487" s="78"/>
      <c r="E487" s="78"/>
      <c r="F487" s="77"/>
      <c r="G487" s="77"/>
      <c r="H487" s="77"/>
      <c r="I487" s="77"/>
      <c r="J487" s="77"/>
      <c r="K487" s="77"/>
      <c r="L487" s="66">
        <f t="shared" si="230"/>
        <v>0</v>
      </c>
      <c r="M487" s="77"/>
      <c r="N487" s="66">
        <f t="shared" si="231"/>
        <v>0</v>
      </c>
      <c r="O487" s="77"/>
      <c r="P487" s="66">
        <f t="shared" si="232"/>
        <v>0</v>
      </c>
      <c r="Q487" s="77"/>
      <c r="R487" s="66">
        <f t="shared" si="233"/>
        <v>0</v>
      </c>
      <c r="S487" s="77"/>
      <c r="T487" s="66">
        <f t="shared" si="234"/>
        <v>0</v>
      </c>
      <c r="U487" s="77"/>
      <c r="V487" s="66">
        <f t="shared" si="235"/>
        <v>0</v>
      </c>
      <c r="W487" s="77"/>
      <c r="X487" s="66">
        <f t="shared" si="236"/>
        <v>0</v>
      </c>
      <c r="Y487" s="77"/>
      <c r="Z487" s="66">
        <f t="shared" si="237"/>
        <v>0</v>
      </c>
      <c r="AA487" s="77"/>
      <c r="AB487" s="32"/>
      <c r="AC487" s="32"/>
      <c r="AD487" s="32"/>
      <c r="AE487" s="32"/>
      <c r="AF487" s="32"/>
      <c r="AG487" s="32"/>
      <c r="AH487" s="32"/>
      <c r="AI487" s="32"/>
    </row>
    <row r="488" spans="1:35" s="34" customFormat="1" ht="18.75">
      <c r="A488" s="31">
        <v>104860</v>
      </c>
      <c r="B488" s="31" t="e">
        <f t="shared" si="229"/>
        <v>#REF!</v>
      </c>
      <c r="C488" s="31">
        <v>324035</v>
      </c>
      <c r="D488" s="78"/>
      <c r="E488" s="78"/>
      <c r="F488" s="77"/>
      <c r="G488" s="77"/>
      <c r="H488" s="77"/>
      <c r="I488" s="77"/>
      <c r="J488" s="77"/>
      <c r="K488" s="77"/>
      <c r="L488" s="66">
        <f t="shared" si="230"/>
        <v>0</v>
      </c>
      <c r="M488" s="77"/>
      <c r="N488" s="66">
        <f t="shared" si="231"/>
        <v>0</v>
      </c>
      <c r="O488" s="77"/>
      <c r="P488" s="66">
        <f t="shared" si="232"/>
        <v>0</v>
      </c>
      <c r="Q488" s="77"/>
      <c r="R488" s="66">
        <f t="shared" si="233"/>
        <v>0</v>
      </c>
      <c r="S488" s="77"/>
      <c r="T488" s="66">
        <f t="shared" si="234"/>
        <v>0</v>
      </c>
      <c r="U488" s="77"/>
      <c r="V488" s="66">
        <f t="shared" si="235"/>
        <v>0</v>
      </c>
      <c r="W488" s="77"/>
      <c r="X488" s="66">
        <f t="shared" si="236"/>
        <v>0</v>
      </c>
      <c r="Y488" s="77"/>
      <c r="Z488" s="66">
        <f t="shared" si="237"/>
        <v>0</v>
      </c>
      <c r="AA488" s="77"/>
      <c r="AB488" s="32"/>
      <c r="AC488" s="32"/>
      <c r="AD488" s="32"/>
      <c r="AE488" s="32"/>
      <c r="AF488" s="32"/>
      <c r="AG488" s="32"/>
      <c r="AH488" s="32"/>
      <c r="AI488" s="32"/>
    </row>
    <row r="489" spans="1:35" s="34" customFormat="1" ht="18.75">
      <c r="A489" s="31">
        <v>104870</v>
      </c>
      <c r="B489" s="31" t="e">
        <f t="shared" si="229"/>
        <v>#REF!</v>
      </c>
      <c r="C489" s="31">
        <v>324036</v>
      </c>
      <c r="D489" s="78"/>
      <c r="E489" s="78"/>
      <c r="F489" s="77"/>
      <c r="G489" s="77"/>
      <c r="H489" s="77"/>
      <c r="I489" s="77"/>
      <c r="J489" s="77"/>
      <c r="K489" s="77"/>
      <c r="L489" s="66">
        <f t="shared" si="230"/>
        <v>0</v>
      </c>
      <c r="M489" s="77"/>
      <c r="N489" s="66">
        <f t="shared" si="231"/>
        <v>0</v>
      </c>
      <c r="O489" s="77"/>
      <c r="P489" s="66">
        <f t="shared" si="232"/>
        <v>0</v>
      </c>
      <c r="Q489" s="77"/>
      <c r="R489" s="66">
        <f t="shared" si="233"/>
        <v>0</v>
      </c>
      <c r="S489" s="77"/>
      <c r="T489" s="66">
        <f t="shared" si="234"/>
        <v>0</v>
      </c>
      <c r="U489" s="77"/>
      <c r="V489" s="66">
        <f t="shared" si="235"/>
        <v>0</v>
      </c>
      <c r="W489" s="77"/>
      <c r="X489" s="66">
        <f t="shared" si="236"/>
        <v>0</v>
      </c>
      <c r="Y489" s="77"/>
      <c r="Z489" s="66">
        <f t="shared" si="237"/>
        <v>0</v>
      </c>
      <c r="AA489" s="77"/>
      <c r="AB489" s="32"/>
      <c r="AC489" s="32"/>
      <c r="AD489" s="32"/>
      <c r="AE489" s="32"/>
      <c r="AF489" s="32"/>
      <c r="AG489" s="32"/>
      <c r="AH489" s="32"/>
      <c r="AI489" s="32"/>
    </row>
    <row r="490" spans="1:35" s="34" customFormat="1" ht="18.75">
      <c r="A490" s="31">
        <v>104880</v>
      </c>
      <c r="B490" s="31" t="e">
        <f t="shared" si="229"/>
        <v>#REF!</v>
      </c>
      <c r="C490" s="31">
        <v>324037</v>
      </c>
      <c r="D490" s="78"/>
      <c r="E490" s="78"/>
      <c r="F490" s="77"/>
      <c r="G490" s="77"/>
      <c r="H490" s="77"/>
      <c r="I490" s="77"/>
      <c r="J490" s="77"/>
      <c r="K490" s="77"/>
      <c r="L490" s="66">
        <f t="shared" si="230"/>
        <v>0</v>
      </c>
      <c r="M490" s="77"/>
      <c r="N490" s="66">
        <f t="shared" si="231"/>
        <v>0</v>
      </c>
      <c r="O490" s="77"/>
      <c r="P490" s="66">
        <f t="shared" si="232"/>
        <v>0</v>
      </c>
      <c r="Q490" s="77"/>
      <c r="R490" s="66">
        <f t="shared" si="233"/>
        <v>0</v>
      </c>
      <c r="S490" s="77"/>
      <c r="T490" s="66">
        <f t="shared" si="234"/>
        <v>0</v>
      </c>
      <c r="U490" s="77"/>
      <c r="V490" s="66">
        <f t="shared" si="235"/>
        <v>0</v>
      </c>
      <c r="W490" s="77"/>
      <c r="X490" s="66">
        <f t="shared" si="236"/>
        <v>0</v>
      </c>
      <c r="Y490" s="77"/>
      <c r="Z490" s="66">
        <f t="shared" si="237"/>
        <v>0</v>
      </c>
      <c r="AA490" s="77"/>
      <c r="AB490" s="32"/>
      <c r="AC490" s="32"/>
      <c r="AD490" s="32"/>
      <c r="AE490" s="32"/>
      <c r="AF490" s="32"/>
      <c r="AG490" s="32"/>
      <c r="AH490" s="32"/>
      <c r="AI490" s="32"/>
    </row>
    <row r="491" spans="1:35" s="34" customFormat="1" ht="18.75">
      <c r="A491" s="31">
        <v>104890</v>
      </c>
      <c r="B491" s="31" t="e">
        <f t="shared" si="229"/>
        <v>#REF!</v>
      </c>
      <c r="C491" s="31">
        <v>324038</v>
      </c>
      <c r="D491" s="78"/>
      <c r="E491" s="78"/>
      <c r="F491" s="77"/>
      <c r="G491" s="77"/>
      <c r="H491" s="77"/>
      <c r="I491" s="77"/>
      <c r="J491" s="77"/>
      <c r="K491" s="77"/>
      <c r="L491" s="66">
        <f t="shared" si="230"/>
        <v>0</v>
      </c>
      <c r="M491" s="77"/>
      <c r="N491" s="66">
        <f t="shared" si="231"/>
        <v>0</v>
      </c>
      <c r="O491" s="77"/>
      <c r="P491" s="66">
        <f t="shared" si="232"/>
        <v>0</v>
      </c>
      <c r="Q491" s="77"/>
      <c r="R491" s="66">
        <f t="shared" si="233"/>
        <v>0</v>
      </c>
      <c r="S491" s="77"/>
      <c r="T491" s="66">
        <f t="shared" si="234"/>
        <v>0</v>
      </c>
      <c r="U491" s="77"/>
      <c r="V491" s="66">
        <f t="shared" si="235"/>
        <v>0</v>
      </c>
      <c r="W491" s="77"/>
      <c r="X491" s="66">
        <f t="shared" si="236"/>
        <v>0</v>
      </c>
      <c r="Y491" s="77"/>
      <c r="Z491" s="66">
        <f t="shared" si="237"/>
        <v>0</v>
      </c>
      <c r="AA491" s="77"/>
      <c r="AB491" s="32"/>
      <c r="AC491" s="32"/>
      <c r="AD491" s="32"/>
      <c r="AE491" s="32"/>
      <c r="AF491" s="32"/>
      <c r="AG491" s="32"/>
      <c r="AH491" s="32"/>
      <c r="AI491" s="32"/>
    </row>
    <row r="492" spans="1:35" s="34" customFormat="1" ht="18.75">
      <c r="A492" s="31">
        <v>104900</v>
      </c>
      <c r="B492" s="31" t="e">
        <f t="shared" si="229"/>
        <v>#REF!</v>
      </c>
      <c r="C492" s="31">
        <v>324039</v>
      </c>
      <c r="D492" s="78"/>
      <c r="E492" s="78"/>
      <c r="F492" s="77"/>
      <c r="G492" s="77"/>
      <c r="H492" s="77"/>
      <c r="I492" s="77"/>
      <c r="J492" s="77"/>
      <c r="K492" s="77"/>
      <c r="L492" s="66">
        <f t="shared" si="230"/>
        <v>0</v>
      </c>
      <c r="M492" s="77"/>
      <c r="N492" s="66">
        <f t="shared" si="231"/>
        <v>0</v>
      </c>
      <c r="O492" s="77"/>
      <c r="P492" s="66">
        <f t="shared" si="232"/>
        <v>0</v>
      </c>
      <c r="Q492" s="77"/>
      <c r="R492" s="66">
        <f t="shared" si="233"/>
        <v>0</v>
      </c>
      <c r="S492" s="77"/>
      <c r="T492" s="66">
        <f t="shared" si="234"/>
        <v>0</v>
      </c>
      <c r="U492" s="77"/>
      <c r="V492" s="66">
        <f>ROUND(P492*U492/100,3)</f>
        <v>0</v>
      </c>
      <c r="W492" s="77"/>
      <c r="X492" s="66">
        <f t="shared" si="236"/>
        <v>0</v>
      </c>
      <c r="Y492" s="77"/>
      <c r="Z492" s="66">
        <f t="shared" si="237"/>
        <v>0</v>
      </c>
      <c r="AA492" s="77"/>
      <c r="AB492" s="32"/>
      <c r="AC492" s="32"/>
      <c r="AD492" s="32"/>
      <c r="AE492" s="32"/>
      <c r="AF492" s="32"/>
      <c r="AG492" s="32"/>
      <c r="AH492" s="32"/>
      <c r="AI492" s="32"/>
    </row>
    <row r="493" spans="1:35" ht="37.5">
      <c r="A493" s="31">
        <v>104910</v>
      </c>
      <c r="B493" s="13" t="e">
        <f t="shared" si="229"/>
        <v>#REF!</v>
      </c>
      <c r="C493" s="13">
        <v>400000</v>
      </c>
      <c r="D493" s="19" t="s">
        <v>94</v>
      </c>
      <c r="E493" s="19"/>
      <c r="F493" s="63">
        <f>ROUND(F495+F496,3)</f>
        <v>0</v>
      </c>
      <c r="G493" s="63"/>
      <c r="H493" s="63">
        <f>ROUND(H495+H496,3)</f>
        <v>0</v>
      </c>
      <c r="I493" s="63"/>
      <c r="J493" s="63">
        <f>ROUND(J495+J496,3)</f>
        <v>0</v>
      </c>
      <c r="K493" s="63"/>
      <c r="L493" s="63">
        <f>ROUND(L495+L496,3)</f>
        <v>0</v>
      </c>
      <c r="M493" s="64">
        <f>IF(J493,SUM(N493/J493*100),0)</f>
        <v>0</v>
      </c>
      <c r="N493" s="63">
        <f>ROUND(N495+N496,3)</f>
        <v>0</v>
      </c>
      <c r="O493" s="64">
        <f>IF(N493,L493/N493*100,100)</f>
        <v>100</v>
      </c>
      <c r="P493" s="63">
        <f>ROUND(P495+P496,3)</f>
        <v>0</v>
      </c>
      <c r="Q493" s="64">
        <f>IF(L493,SUM(R493/L493*100),0)</f>
        <v>0</v>
      </c>
      <c r="R493" s="63">
        <f>ROUND(R495+R496,3)</f>
        <v>0</v>
      </c>
      <c r="S493" s="64">
        <f>IF(R493,P493/R493*100,100)</f>
        <v>100</v>
      </c>
      <c r="T493" s="63">
        <f>ROUND(T495+T496,3)</f>
        <v>0</v>
      </c>
      <c r="U493" s="64">
        <f>IF(P493,SUM(V493/P493*100),0)</f>
        <v>0</v>
      </c>
      <c r="V493" s="63">
        <f>ROUND(V495+V496,3)</f>
        <v>0</v>
      </c>
      <c r="W493" s="64">
        <f>IF(V493,T493/V493*100,100)</f>
        <v>100</v>
      </c>
      <c r="X493" s="63">
        <f>ROUND(X495+X496,3)</f>
        <v>0</v>
      </c>
      <c r="Y493" s="64">
        <f>IF(T493,SUM(Z493/T493*100),0)</f>
        <v>0</v>
      </c>
      <c r="Z493" s="63">
        <f>ROUND(Z495+Z496,3)</f>
        <v>0</v>
      </c>
      <c r="AA493" s="64">
        <f>IF(Z493,X493/Z493*100,100)</f>
        <v>100</v>
      </c>
      <c r="AB493" s="11"/>
      <c r="AC493" s="11"/>
      <c r="AD493" s="24" t="s">
        <v>112</v>
      </c>
      <c r="AE493" s="11"/>
      <c r="AF493" s="11"/>
      <c r="AG493" s="11"/>
      <c r="AH493" s="11"/>
      <c r="AI493" s="11"/>
    </row>
    <row r="494" spans="1:35" s="34" customFormat="1" ht="75">
      <c r="A494" s="31">
        <v>104920</v>
      </c>
      <c r="B494" s="31"/>
      <c r="C494" s="31"/>
      <c r="D494" s="73" t="s">
        <v>103</v>
      </c>
      <c r="E494" s="73"/>
      <c r="F494" s="64">
        <f>ROUND(F499+F518+F500+F519,3)</f>
        <v>0</v>
      </c>
      <c r="G494" s="64"/>
      <c r="H494" s="64">
        <f>ROUND(H499+H518+H500+H519,3)</f>
        <v>0</v>
      </c>
      <c r="I494" s="64"/>
      <c r="J494" s="64">
        <f>ROUND(J499+J518+J500+J519,3)</f>
        <v>0</v>
      </c>
      <c r="K494" s="64"/>
      <c r="L494" s="64">
        <f>ROUND(L499+L518+L500+L519,3)</f>
        <v>0</v>
      </c>
      <c r="M494" s="95"/>
      <c r="N494" s="64">
        <f>ROUND(N499+N518+N500+N519,3)</f>
        <v>0</v>
      </c>
      <c r="O494" s="95"/>
      <c r="P494" s="64">
        <f>ROUND(P499+P518+P500+P519,3)</f>
        <v>0</v>
      </c>
      <c r="Q494" s="95"/>
      <c r="R494" s="64">
        <f>ROUND(R499+R518+R500+R519,3)</f>
        <v>0</v>
      </c>
      <c r="S494" s="95"/>
      <c r="T494" s="64">
        <f>ROUND(T499+T518+T500+T519,3)</f>
        <v>0</v>
      </c>
      <c r="U494" s="95"/>
      <c r="V494" s="64">
        <f>ROUND(V499+V518+V500+V519,3)</f>
        <v>0</v>
      </c>
      <c r="W494" s="95"/>
      <c r="X494" s="64">
        <f>ROUND(X499+X518+X500+X519,3)</f>
        <v>0</v>
      </c>
      <c r="Y494" s="95"/>
      <c r="Z494" s="64">
        <f>ROUND(Z499+Z518+Z500+Z519,3)</f>
        <v>0</v>
      </c>
      <c r="AA494" s="95"/>
      <c r="AB494" s="32"/>
      <c r="AC494" s="32"/>
      <c r="AD494" s="32"/>
      <c r="AE494" s="32"/>
      <c r="AF494" s="32"/>
      <c r="AG494" s="32"/>
      <c r="AH494" s="32"/>
      <c r="AI494" s="32"/>
    </row>
    <row r="495" spans="1:35" s="34" customFormat="1" ht="18.75">
      <c r="A495" s="31">
        <v>104930</v>
      </c>
      <c r="B495" s="31" t="e">
        <f>VALUE(CONCATENATE($A$2,$C$3,C495))</f>
        <v>#REF!</v>
      </c>
      <c r="C495" s="31">
        <v>400010</v>
      </c>
      <c r="D495" s="67" t="s">
        <v>71</v>
      </c>
      <c r="E495" s="67"/>
      <c r="F495" s="74">
        <f>ROUND(F499+F518,3)</f>
        <v>0</v>
      </c>
      <c r="G495" s="74"/>
      <c r="H495" s="74">
        <f>ROUND(H499+H518,3)</f>
        <v>0</v>
      </c>
      <c r="I495" s="74"/>
      <c r="J495" s="74">
        <f>ROUND(J499+J518,3)</f>
        <v>0</v>
      </c>
      <c r="K495" s="74"/>
      <c r="L495" s="74">
        <f>ROUND(L499+L518,3)</f>
        <v>0</v>
      </c>
      <c r="M495" s="74">
        <f>IF(J495,N495/J495*100,0)</f>
        <v>0</v>
      </c>
      <c r="N495" s="74">
        <f>ROUND(N499+N518,3)</f>
        <v>0</v>
      </c>
      <c r="O495" s="74">
        <f>IF(N495,L495/N495*100,100)</f>
        <v>100</v>
      </c>
      <c r="P495" s="68">
        <f>ROUND(P499+P518,3)</f>
        <v>0</v>
      </c>
      <c r="Q495" s="74">
        <f>IF(L495,R495/L495*100,0)</f>
        <v>0</v>
      </c>
      <c r="R495" s="74">
        <f>ROUND(R499+R518,3)</f>
        <v>0</v>
      </c>
      <c r="S495" s="74">
        <f>IF(R495,P495/R495*100,100)</f>
        <v>100</v>
      </c>
      <c r="T495" s="74">
        <f>ROUND(T499+T518,3)</f>
        <v>0</v>
      </c>
      <c r="U495" s="74">
        <f>IF(P495,SUM(V495/P495*100),0)</f>
        <v>0</v>
      </c>
      <c r="V495" s="74">
        <f>ROUND(V499+V518,3)</f>
        <v>0</v>
      </c>
      <c r="W495" s="74">
        <f>IF(V495,T495/V495*100,100)</f>
        <v>100</v>
      </c>
      <c r="X495" s="74">
        <f>ROUND(X499+X518,3)</f>
        <v>0</v>
      </c>
      <c r="Y495" s="74">
        <f>IF(T495,SUM(Z495/T495*100),0)</f>
        <v>0</v>
      </c>
      <c r="Z495" s="74">
        <f>ROUND(Z499+Z518,3)</f>
        <v>0</v>
      </c>
      <c r="AA495" s="74">
        <f>IF(Z495,X495/Z495*100,100)</f>
        <v>100</v>
      </c>
      <c r="AB495" s="32"/>
      <c r="AC495" s="32"/>
      <c r="AD495" s="33" t="s">
        <v>110</v>
      </c>
      <c r="AE495" s="32"/>
      <c r="AF495" s="32"/>
      <c r="AG495" s="32"/>
      <c r="AH495" s="32"/>
      <c r="AI495" s="32"/>
    </row>
    <row r="496" spans="1:35" s="34" customFormat="1" ht="18.75">
      <c r="A496" s="31">
        <v>104940</v>
      </c>
      <c r="B496" s="31" t="e">
        <f>VALUE(CONCATENATE($A$2,$C$3,C496))</f>
        <v>#REF!</v>
      </c>
      <c r="C496" s="31">
        <v>400020</v>
      </c>
      <c r="D496" s="69" t="s">
        <v>72</v>
      </c>
      <c r="E496" s="69"/>
      <c r="F496" s="70">
        <f>ROUND(F500+F519,3)</f>
        <v>0</v>
      </c>
      <c r="G496" s="70"/>
      <c r="H496" s="70">
        <f>ROUND(H500+H519,3)</f>
        <v>0</v>
      </c>
      <c r="I496" s="70"/>
      <c r="J496" s="70">
        <f>ROUND(J500+J519,3)</f>
        <v>0</v>
      </c>
      <c r="K496" s="70"/>
      <c r="L496" s="70">
        <f>ROUND(L500+L519,3)</f>
        <v>0</v>
      </c>
      <c r="M496" s="70">
        <f>IF(J496,N496/J496*100,0)</f>
        <v>0</v>
      </c>
      <c r="N496" s="70">
        <f>ROUND(N500+N519,3)</f>
        <v>0</v>
      </c>
      <c r="O496" s="70">
        <f>IF(N496,L496/N496*100,100)</f>
        <v>100</v>
      </c>
      <c r="P496" s="70">
        <f>ROUND(P500+P519,3)</f>
        <v>0</v>
      </c>
      <c r="Q496" s="70">
        <f>IF(L496,R496/L496*100,0)</f>
        <v>0</v>
      </c>
      <c r="R496" s="70">
        <f>ROUND(R500+R519,3)</f>
        <v>0</v>
      </c>
      <c r="S496" s="70">
        <f>IF(R496,P496/R496*100,100)</f>
        <v>100</v>
      </c>
      <c r="T496" s="70">
        <f>ROUND(T500+T519,3)</f>
        <v>0</v>
      </c>
      <c r="U496" s="70">
        <f>IF(P496,V496/P496*100,0)</f>
        <v>0</v>
      </c>
      <c r="V496" s="70">
        <f>ROUND(V500+V519,3)</f>
        <v>0</v>
      </c>
      <c r="W496" s="70">
        <f>IF(V496,T496/V496*100,100)</f>
        <v>100</v>
      </c>
      <c r="X496" s="70">
        <f>ROUND(X500+X519,3)</f>
        <v>0</v>
      </c>
      <c r="Y496" s="70">
        <f>IF(T496,Z496/T496*100,0)</f>
        <v>0</v>
      </c>
      <c r="Z496" s="70">
        <f>ROUND(Z500+Z519,3)</f>
        <v>0</v>
      </c>
      <c r="AA496" s="70">
        <f>IF(Z496,X496/Z496*100,100)</f>
        <v>100</v>
      </c>
      <c r="AB496" s="32"/>
      <c r="AC496" s="32"/>
      <c r="AD496" s="33" t="s">
        <v>111</v>
      </c>
      <c r="AE496" s="32"/>
      <c r="AF496" s="32"/>
      <c r="AG496" s="32"/>
      <c r="AH496" s="32"/>
      <c r="AI496" s="32"/>
    </row>
    <row r="497" spans="1:35" ht="37.5">
      <c r="A497" s="31">
        <v>104950</v>
      </c>
      <c r="B497" s="13" t="e">
        <f>VALUE(CONCATENATE($A$2,$C$3,C497))</f>
        <v>#REF!</v>
      </c>
      <c r="C497" s="13">
        <v>401000</v>
      </c>
      <c r="D497" s="19" t="s">
        <v>95</v>
      </c>
      <c r="E497" s="19"/>
      <c r="F497" s="64">
        <f>ROUND(F499+F500,3)</f>
        <v>0</v>
      </c>
      <c r="G497" s="63"/>
      <c r="H497" s="64">
        <f>ROUND(H499+H500,3)</f>
        <v>0</v>
      </c>
      <c r="I497" s="63"/>
      <c r="J497" s="64">
        <f>ROUND(J499+J500,3)</f>
        <v>0</v>
      </c>
      <c r="K497" s="63"/>
      <c r="L497" s="64">
        <f>ROUND(L499+L500,3)</f>
        <v>0</v>
      </c>
      <c r="M497" s="64">
        <f>IF(J497,SUM(N497/J497*100),0)</f>
        <v>0</v>
      </c>
      <c r="N497" s="64">
        <f>ROUND(N499+N500,3)</f>
        <v>0</v>
      </c>
      <c r="O497" s="64">
        <f>IF(N497,L497/N497*100,100)</f>
        <v>100</v>
      </c>
      <c r="P497" s="64">
        <f>ROUND(P499+P500,3)</f>
        <v>0</v>
      </c>
      <c r="Q497" s="64">
        <f>IF(L497,SUM(R497/L497*100),0)</f>
        <v>0</v>
      </c>
      <c r="R497" s="64">
        <f>ROUND(R499+R500,3)</f>
        <v>0</v>
      </c>
      <c r="S497" s="64">
        <f>IF(R497,P497/R497*100,100)</f>
        <v>100</v>
      </c>
      <c r="T497" s="64">
        <f>ROUND(T499+T500,3)</f>
        <v>0</v>
      </c>
      <c r="U497" s="64">
        <f>IF(P497,SUM(V497/P497*100),0)</f>
        <v>0</v>
      </c>
      <c r="V497" s="64">
        <f>ROUND(V499+V500,3)</f>
        <v>0</v>
      </c>
      <c r="W497" s="64">
        <f>IF(V497,T497/V497*100,100)</f>
        <v>100</v>
      </c>
      <c r="X497" s="64">
        <f>ROUND(X499+X500,3)</f>
        <v>0</v>
      </c>
      <c r="Y497" s="64">
        <f>IF(T497,SUM(Z497/T497*100),0)</f>
        <v>0</v>
      </c>
      <c r="Z497" s="64">
        <f>ROUND(Z499+Z500,3)</f>
        <v>0</v>
      </c>
      <c r="AA497" s="64">
        <f>IF(Z497,X497/Z497*100,100)</f>
        <v>100</v>
      </c>
      <c r="AB497" s="11"/>
      <c r="AC497" s="11"/>
      <c r="AD497" s="24" t="s">
        <v>112</v>
      </c>
      <c r="AE497" s="11"/>
      <c r="AF497" s="11"/>
      <c r="AG497" s="11"/>
      <c r="AH497" s="11"/>
      <c r="AI497" s="11"/>
    </row>
    <row r="498" spans="1:35" ht="18.75">
      <c r="A498" s="31">
        <v>104960</v>
      </c>
      <c r="B498" s="13"/>
      <c r="C498" s="13"/>
      <c r="D498" s="75" t="s">
        <v>70</v>
      </c>
      <c r="E498" s="75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6"/>
      <c r="AA498" s="68"/>
      <c r="AB498" s="11"/>
      <c r="AC498" s="11"/>
      <c r="AD498" s="11"/>
      <c r="AE498" s="11"/>
      <c r="AF498" s="11"/>
      <c r="AG498" s="11"/>
      <c r="AH498" s="11"/>
      <c r="AI498" s="11"/>
    </row>
    <row r="499" spans="1:35" s="34" customFormat="1" ht="18.75">
      <c r="A499" s="31">
        <v>104970</v>
      </c>
      <c r="B499" s="31" t="e">
        <f>VALUE(CONCATENATE($A$2,$C$3,C499))</f>
        <v>#REF!</v>
      </c>
      <c r="C499" s="31">
        <v>401010</v>
      </c>
      <c r="D499" s="67" t="s">
        <v>71</v>
      </c>
      <c r="E499" s="67"/>
      <c r="F499" s="87"/>
      <c r="G499" s="87"/>
      <c r="H499" s="87"/>
      <c r="I499" s="87"/>
      <c r="J499" s="87"/>
      <c r="K499" s="87"/>
      <c r="L499" s="68"/>
      <c r="M499" s="77"/>
      <c r="N499" s="68"/>
      <c r="O499" s="77"/>
      <c r="P499" s="68"/>
      <c r="Q499" s="77"/>
      <c r="R499" s="68"/>
      <c r="S499" s="77"/>
      <c r="T499" s="68"/>
      <c r="U499" s="77"/>
      <c r="V499" s="68"/>
      <c r="W499" s="77"/>
      <c r="X499" s="68"/>
      <c r="Y499" s="77"/>
      <c r="Z499" s="68"/>
      <c r="AA499" s="77"/>
      <c r="AB499" s="32"/>
      <c r="AC499" s="32"/>
      <c r="AD499" s="33" t="s">
        <v>110</v>
      </c>
      <c r="AE499" s="32"/>
      <c r="AF499" s="32"/>
      <c r="AG499" s="32"/>
      <c r="AH499" s="32"/>
      <c r="AI499" s="32"/>
    </row>
    <row r="500" spans="1:35" s="34" customFormat="1" ht="18.75">
      <c r="A500" s="31">
        <v>104980</v>
      </c>
      <c r="B500" s="31" t="e">
        <f>VALUE(CONCATENATE($A$2,$C$3,C500))</f>
        <v>#REF!</v>
      </c>
      <c r="C500" s="31">
        <v>401020</v>
      </c>
      <c r="D500" s="69" t="s">
        <v>72</v>
      </c>
      <c r="E500" s="69"/>
      <c r="F500" s="70">
        <f>ROUND(SUM(F502:F515),3)</f>
        <v>0</v>
      </c>
      <c r="G500" s="71"/>
      <c r="H500" s="70">
        <f>ROUND(SUM(H502:H515),3)</f>
        <v>0</v>
      </c>
      <c r="I500" s="71"/>
      <c r="J500" s="70">
        <f>ROUND(SUM(J502:J515),3)</f>
        <v>0</v>
      </c>
      <c r="K500" s="71"/>
      <c r="L500" s="70">
        <f>ROUND(SUM(L502:L515),3)</f>
        <v>0</v>
      </c>
      <c r="M500" s="70">
        <f>IF(J500,N500/J500*100,0)</f>
        <v>0</v>
      </c>
      <c r="N500" s="70">
        <f>ROUND(SUM(N502:N515),3)</f>
        <v>0</v>
      </c>
      <c r="O500" s="70">
        <f>IF(N500,L500/N500*100,100)</f>
        <v>100</v>
      </c>
      <c r="P500" s="70">
        <f>ROUND(SUM(P502:P515),3)</f>
        <v>0</v>
      </c>
      <c r="Q500" s="70">
        <f>IF(L500,R500/L500*100,0)</f>
        <v>0</v>
      </c>
      <c r="R500" s="70">
        <f>ROUND(SUM(R502:R515),3)</f>
        <v>0</v>
      </c>
      <c r="S500" s="70">
        <f>IF(R500,P500/R500*100,100)</f>
        <v>100</v>
      </c>
      <c r="T500" s="70">
        <f>ROUND(SUM(T502:T515),3)</f>
        <v>0</v>
      </c>
      <c r="U500" s="70">
        <f>IF(P500,V500/P500*100,0)</f>
        <v>0</v>
      </c>
      <c r="V500" s="70">
        <f>ROUND(SUM(V502:V515),3)</f>
        <v>0</v>
      </c>
      <c r="W500" s="70">
        <f>IF(V500,T500/V500*100,100)</f>
        <v>100</v>
      </c>
      <c r="X500" s="70">
        <f>ROUND(SUM(X502:X515),3)</f>
        <v>0</v>
      </c>
      <c r="Y500" s="70">
        <f>IF(T500,Z500/T500*100,0)</f>
        <v>0</v>
      </c>
      <c r="Z500" s="70">
        <f>ROUND(SUM(Z502:Z515),3)</f>
        <v>0</v>
      </c>
      <c r="AA500" s="70">
        <f>IF(Z500,X500/Z500*100,100)</f>
        <v>100</v>
      </c>
      <c r="AB500" s="32"/>
      <c r="AC500" s="32"/>
      <c r="AD500" s="33" t="s">
        <v>111</v>
      </c>
      <c r="AE500" s="32"/>
      <c r="AF500" s="32"/>
      <c r="AG500" s="32"/>
      <c r="AH500" s="32"/>
      <c r="AI500" s="32"/>
    </row>
    <row r="501" spans="1:35" s="34" customFormat="1" ht="18.75">
      <c r="A501" s="31">
        <v>104990</v>
      </c>
      <c r="B501" s="31"/>
      <c r="C501" s="31"/>
      <c r="D501" s="75" t="s">
        <v>77</v>
      </c>
      <c r="E501" s="75"/>
      <c r="F501" s="66"/>
      <c r="G501" s="68"/>
      <c r="H501" s="66"/>
      <c r="I501" s="68"/>
      <c r="J501" s="66"/>
      <c r="K501" s="68"/>
      <c r="L501" s="66"/>
      <c r="M501" s="68"/>
      <c r="N501" s="66"/>
      <c r="O501" s="68"/>
      <c r="P501" s="66"/>
      <c r="Q501" s="68"/>
      <c r="R501" s="66"/>
      <c r="S501" s="68"/>
      <c r="T501" s="66"/>
      <c r="U501" s="68"/>
      <c r="V501" s="66"/>
      <c r="W501" s="68"/>
      <c r="X501" s="66"/>
      <c r="Y501" s="68"/>
      <c r="Z501" s="66"/>
      <c r="AA501" s="68"/>
      <c r="AB501" s="32"/>
      <c r="AC501" s="32"/>
      <c r="AD501" s="32"/>
      <c r="AE501" s="32"/>
      <c r="AF501" s="32"/>
      <c r="AG501" s="32"/>
      <c r="AH501" s="32"/>
      <c r="AI501" s="32"/>
    </row>
    <row r="502" spans="1:35" s="34" customFormat="1" ht="18.75">
      <c r="A502" s="31"/>
      <c r="B502" s="31"/>
      <c r="C502" s="31"/>
      <c r="D502" s="78"/>
      <c r="E502" s="78"/>
      <c r="F502" s="77"/>
      <c r="G502" s="77"/>
      <c r="H502" s="77"/>
      <c r="I502" s="77"/>
      <c r="J502" s="77"/>
      <c r="K502" s="77"/>
      <c r="L502" s="79"/>
      <c r="M502" s="77"/>
      <c r="N502" s="79"/>
      <c r="O502" s="77"/>
      <c r="P502" s="79"/>
      <c r="Q502" s="77"/>
      <c r="R502" s="79"/>
      <c r="S502" s="77"/>
      <c r="T502" s="79"/>
      <c r="U502" s="77"/>
      <c r="V502" s="79"/>
      <c r="W502" s="77"/>
      <c r="X502" s="79"/>
      <c r="Y502" s="77"/>
      <c r="Z502" s="79"/>
      <c r="AA502" s="77"/>
      <c r="AB502" s="32"/>
      <c r="AC502" s="32"/>
      <c r="AD502" s="33"/>
      <c r="AE502" s="32"/>
      <c r="AF502" s="32"/>
      <c r="AG502" s="32"/>
      <c r="AH502" s="32"/>
      <c r="AI502" s="32"/>
    </row>
    <row r="503" spans="1:35" s="34" customFormat="1" ht="18.75">
      <c r="A503" s="31">
        <v>105010</v>
      </c>
      <c r="B503" s="31" t="e">
        <f t="shared" ref="B503:B516" si="238">VALUE(CONCATENATE($A$2,$C$3,C503))</f>
        <v>#REF!</v>
      </c>
      <c r="C503" s="31">
        <v>401031</v>
      </c>
      <c r="D503" s="78"/>
      <c r="E503" s="78"/>
      <c r="F503" s="77"/>
      <c r="G503" s="77"/>
      <c r="H503" s="77"/>
      <c r="I503" s="77"/>
      <c r="J503" s="77"/>
      <c r="K503" s="77"/>
      <c r="L503" s="66">
        <f t="shared" ref="L503:L515" si="239">ROUND(N503*O503/100,3)</f>
        <v>0</v>
      </c>
      <c r="M503" s="77"/>
      <c r="N503" s="66">
        <f t="shared" ref="N503:N515" si="240">ROUND(J503*M503/100,3)</f>
        <v>0</v>
      </c>
      <c r="O503" s="77"/>
      <c r="P503" s="66">
        <f t="shared" ref="P503:P515" si="241">ROUND(R503*S503/100,3)</f>
        <v>0</v>
      </c>
      <c r="Q503" s="77"/>
      <c r="R503" s="66">
        <f t="shared" ref="R503:R515" si="242">ROUND(L503*Q503/100,3)</f>
        <v>0</v>
      </c>
      <c r="S503" s="77"/>
      <c r="T503" s="66">
        <f t="shared" ref="T503:T515" si="243">ROUND(V503*W503/100,3)</f>
        <v>0</v>
      </c>
      <c r="U503" s="77"/>
      <c r="V503" s="66">
        <f t="shared" ref="V503:V515" si="244">ROUND(P503*U503/100,3)</f>
        <v>0</v>
      </c>
      <c r="W503" s="77"/>
      <c r="X503" s="66">
        <f t="shared" ref="X503:X515" si="245">ROUND(Z503*AA503/100,3)</f>
        <v>0</v>
      </c>
      <c r="Y503" s="77"/>
      <c r="Z503" s="66">
        <f t="shared" ref="Z503:Z515" si="246">ROUND(T503*Y503/100,3)</f>
        <v>0</v>
      </c>
      <c r="AA503" s="77"/>
      <c r="AB503" s="32"/>
      <c r="AC503" s="32"/>
      <c r="AD503" s="32"/>
      <c r="AE503" s="32"/>
      <c r="AF503" s="32"/>
      <c r="AG503" s="32"/>
      <c r="AH503" s="32"/>
      <c r="AI503" s="32"/>
    </row>
    <row r="504" spans="1:35" s="34" customFormat="1" ht="18.75">
      <c r="A504" s="31">
        <v>105020</v>
      </c>
      <c r="B504" s="31" t="e">
        <f t="shared" si="238"/>
        <v>#REF!</v>
      </c>
      <c r="C504" s="31">
        <v>401032</v>
      </c>
      <c r="D504" s="78"/>
      <c r="E504" s="78"/>
      <c r="F504" s="77"/>
      <c r="G504" s="77"/>
      <c r="H504" s="77"/>
      <c r="I504" s="77"/>
      <c r="J504" s="77"/>
      <c r="K504" s="77"/>
      <c r="L504" s="66">
        <f t="shared" si="239"/>
        <v>0</v>
      </c>
      <c r="M504" s="77"/>
      <c r="N504" s="66">
        <f t="shared" si="240"/>
        <v>0</v>
      </c>
      <c r="O504" s="77"/>
      <c r="P504" s="66">
        <f t="shared" si="241"/>
        <v>0</v>
      </c>
      <c r="Q504" s="77"/>
      <c r="R504" s="66">
        <f t="shared" si="242"/>
        <v>0</v>
      </c>
      <c r="S504" s="77"/>
      <c r="T504" s="66">
        <f t="shared" si="243"/>
        <v>0</v>
      </c>
      <c r="U504" s="77"/>
      <c r="V504" s="66">
        <f t="shared" si="244"/>
        <v>0</v>
      </c>
      <c r="W504" s="77"/>
      <c r="X504" s="66">
        <f t="shared" si="245"/>
        <v>0</v>
      </c>
      <c r="Y504" s="77"/>
      <c r="Z504" s="66">
        <f t="shared" si="246"/>
        <v>0</v>
      </c>
      <c r="AA504" s="77"/>
      <c r="AB504" s="32"/>
      <c r="AC504" s="32"/>
      <c r="AD504" s="32"/>
      <c r="AE504" s="32"/>
      <c r="AF504" s="32"/>
      <c r="AG504" s="32"/>
      <c r="AH504" s="32"/>
      <c r="AI504" s="32"/>
    </row>
    <row r="505" spans="1:35" s="34" customFormat="1" ht="18.75">
      <c r="A505" s="31">
        <v>105030</v>
      </c>
      <c r="B505" s="31" t="e">
        <f t="shared" si="238"/>
        <v>#REF!</v>
      </c>
      <c r="C505" s="31">
        <v>401033</v>
      </c>
      <c r="D505" s="78"/>
      <c r="E505" s="78"/>
      <c r="F505" s="77"/>
      <c r="G505" s="77"/>
      <c r="H505" s="77"/>
      <c r="I505" s="77"/>
      <c r="J505" s="77"/>
      <c r="K505" s="77"/>
      <c r="L505" s="66">
        <f t="shared" si="239"/>
        <v>0</v>
      </c>
      <c r="M505" s="77"/>
      <c r="N505" s="66">
        <f t="shared" si="240"/>
        <v>0</v>
      </c>
      <c r="O505" s="77"/>
      <c r="P505" s="66">
        <f t="shared" si="241"/>
        <v>0</v>
      </c>
      <c r="Q505" s="77"/>
      <c r="R505" s="66">
        <f t="shared" si="242"/>
        <v>0</v>
      </c>
      <c r="S505" s="77"/>
      <c r="T505" s="66">
        <f t="shared" si="243"/>
        <v>0</v>
      </c>
      <c r="U505" s="77"/>
      <c r="V505" s="66">
        <f t="shared" si="244"/>
        <v>0</v>
      </c>
      <c r="W505" s="77"/>
      <c r="X505" s="66">
        <f t="shared" si="245"/>
        <v>0</v>
      </c>
      <c r="Y505" s="77"/>
      <c r="Z505" s="66">
        <f t="shared" si="246"/>
        <v>0</v>
      </c>
      <c r="AA505" s="77"/>
      <c r="AB505" s="32"/>
      <c r="AC505" s="32"/>
      <c r="AD505" s="32"/>
      <c r="AE505" s="32"/>
      <c r="AF505" s="32"/>
      <c r="AG505" s="32"/>
      <c r="AH505" s="32"/>
      <c r="AI505" s="32"/>
    </row>
    <row r="506" spans="1:35" s="34" customFormat="1" ht="18.75">
      <c r="A506" s="31">
        <v>105040</v>
      </c>
      <c r="B506" s="31" t="e">
        <f t="shared" si="238"/>
        <v>#REF!</v>
      </c>
      <c r="C506" s="31">
        <v>401034</v>
      </c>
      <c r="D506" s="78"/>
      <c r="E506" s="78"/>
      <c r="F506" s="77"/>
      <c r="G506" s="77"/>
      <c r="H506" s="77"/>
      <c r="I506" s="77"/>
      <c r="J506" s="77"/>
      <c r="K506" s="77"/>
      <c r="L506" s="66">
        <f t="shared" si="239"/>
        <v>0</v>
      </c>
      <c r="M506" s="77"/>
      <c r="N506" s="66">
        <f t="shared" si="240"/>
        <v>0</v>
      </c>
      <c r="O506" s="77"/>
      <c r="P506" s="66">
        <f t="shared" si="241"/>
        <v>0</v>
      </c>
      <c r="Q506" s="77"/>
      <c r="R506" s="66">
        <f t="shared" si="242"/>
        <v>0</v>
      </c>
      <c r="S506" s="77"/>
      <c r="T506" s="66">
        <f t="shared" si="243"/>
        <v>0</v>
      </c>
      <c r="U506" s="77"/>
      <c r="V506" s="66">
        <f t="shared" si="244"/>
        <v>0</v>
      </c>
      <c r="W506" s="77"/>
      <c r="X506" s="66">
        <f t="shared" si="245"/>
        <v>0</v>
      </c>
      <c r="Y506" s="77"/>
      <c r="Z506" s="66">
        <f t="shared" si="246"/>
        <v>0</v>
      </c>
      <c r="AA506" s="77"/>
      <c r="AB506" s="32"/>
      <c r="AC506" s="32"/>
      <c r="AD506" s="32"/>
      <c r="AE506" s="32"/>
      <c r="AF506" s="32"/>
      <c r="AG506" s="32"/>
      <c r="AH506" s="32"/>
      <c r="AI506" s="32"/>
    </row>
    <row r="507" spans="1:35" s="34" customFormat="1" ht="18.75">
      <c r="A507" s="31">
        <v>105050</v>
      </c>
      <c r="B507" s="31" t="e">
        <f t="shared" si="238"/>
        <v>#REF!</v>
      </c>
      <c r="C507" s="31">
        <v>401035</v>
      </c>
      <c r="D507" s="78"/>
      <c r="E507" s="78"/>
      <c r="F507" s="77"/>
      <c r="G507" s="77"/>
      <c r="H507" s="77"/>
      <c r="I507" s="77"/>
      <c r="J507" s="77"/>
      <c r="K507" s="77"/>
      <c r="L507" s="66">
        <f t="shared" si="239"/>
        <v>0</v>
      </c>
      <c r="M507" s="77"/>
      <c r="N507" s="66">
        <f t="shared" si="240"/>
        <v>0</v>
      </c>
      <c r="O507" s="77"/>
      <c r="P507" s="66">
        <f t="shared" si="241"/>
        <v>0</v>
      </c>
      <c r="Q507" s="77"/>
      <c r="R507" s="66">
        <f t="shared" si="242"/>
        <v>0</v>
      </c>
      <c r="S507" s="77"/>
      <c r="T507" s="66">
        <f t="shared" si="243"/>
        <v>0</v>
      </c>
      <c r="U507" s="77"/>
      <c r="V507" s="66">
        <f t="shared" si="244"/>
        <v>0</v>
      </c>
      <c r="W507" s="77"/>
      <c r="X507" s="66">
        <f t="shared" si="245"/>
        <v>0</v>
      </c>
      <c r="Y507" s="77"/>
      <c r="Z507" s="66">
        <f t="shared" si="246"/>
        <v>0</v>
      </c>
      <c r="AA507" s="77"/>
      <c r="AB507" s="32"/>
      <c r="AC507" s="32"/>
      <c r="AD507" s="32"/>
      <c r="AE507" s="32"/>
      <c r="AF507" s="32"/>
      <c r="AG507" s="32"/>
      <c r="AH507" s="32"/>
      <c r="AI507" s="32"/>
    </row>
    <row r="508" spans="1:35" s="34" customFormat="1" ht="18.75">
      <c r="A508" s="31">
        <v>105060</v>
      </c>
      <c r="B508" s="31" t="e">
        <f t="shared" si="238"/>
        <v>#REF!</v>
      </c>
      <c r="C508" s="31">
        <v>401036</v>
      </c>
      <c r="D508" s="78"/>
      <c r="E508" s="78"/>
      <c r="F508" s="77"/>
      <c r="G508" s="77"/>
      <c r="H508" s="77"/>
      <c r="I508" s="77"/>
      <c r="J508" s="77"/>
      <c r="K508" s="77"/>
      <c r="L508" s="66">
        <f t="shared" si="239"/>
        <v>0</v>
      </c>
      <c r="M508" s="77"/>
      <c r="N508" s="66">
        <f t="shared" si="240"/>
        <v>0</v>
      </c>
      <c r="O508" s="77"/>
      <c r="P508" s="66">
        <f t="shared" si="241"/>
        <v>0</v>
      </c>
      <c r="Q508" s="77"/>
      <c r="R508" s="66">
        <f t="shared" si="242"/>
        <v>0</v>
      </c>
      <c r="S508" s="77"/>
      <c r="T508" s="66">
        <f t="shared" si="243"/>
        <v>0</v>
      </c>
      <c r="U508" s="77"/>
      <c r="V508" s="66">
        <f t="shared" si="244"/>
        <v>0</v>
      </c>
      <c r="W508" s="77"/>
      <c r="X508" s="66">
        <f t="shared" si="245"/>
        <v>0</v>
      </c>
      <c r="Y508" s="77"/>
      <c r="Z508" s="66">
        <f t="shared" si="246"/>
        <v>0</v>
      </c>
      <c r="AA508" s="77"/>
      <c r="AB508" s="32"/>
      <c r="AC508" s="32"/>
      <c r="AD508" s="32"/>
      <c r="AE508" s="32"/>
      <c r="AF508" s="32"/>
      <c r="AG508" s="32"/>
      <c r="AH508" s="32"/>
      <c r="AI508" s="32"/>
    </row>
    <row r="509" spans="1:35" s="34" customFormat="1" ht="18.75">
      <c r="A509" s="31">
        <v>105070</v>
      </c>
      <c r="B509" s="31" t="e">
        <f t="shared" si="238"/>
        <v>#REF!</v>
      </c>
      <c r="C509" s="31">
        <v>401037</v>
      </c>
      <c r="D509" s="78"/>
      <c r="E509" s="78"/>
      <c r="F509" s="77"/>
      <c r="G509" s="77"/>
      <c r="H509" s="77"/>
      <c r="I509" s="77"/>
      <c r="J509" s="77"/>
      <c r="K509" s="77"/>
      <c r="L509" s="66">
        <f t="shared" si="239"/>
        <v>0</v>
      </c>
      <c r="M509" s="77"/>
      <c r="N509" s="66">
        <f t="shared" si="240"/>
        <v>0</v>
      </c>
      <c r="O509" s="77"/>
      <c r="P509" s="66">
        <f t="shared" si="241"/>
        <v>0</v>
      </c>
      <c r="Q509" s="77"/>
      <c r="R509" s="66">
        <f t="shared" si="242"/>
        <v>0</v>
      </c>
      <c r="S509" s="77"/>
      <c r="T509" s="66">
        <f t="shared" si="243"/>
        <v>0</v>
      </c>
      <c r="U509" s="77"/>
      <c r="V509" s="66">
        <f t="shared" si="244"/>
        <v>0</v>
      </c>
      <c r="W509" s="77"/>
      <c r="X509" s="66">
        <f t="shared" si="245"/>
        <v>0</v>
      </c>
      <c r="Y509" s="77"/>
      <c r="Z509" s="66">
        <f t="shared" si="246"/>
        <v>0</v>
      </c>
      <c r="AA509" s="77"/>
      <c r="AB509" s="32"/>
      <c r="AC509" s="32"/>
      <c r="AD509" s="32"/>
      <c r="AE509" s="32"/>
      <c r="AF509" s="32"/>
      <c r="AG509" s="32"/>
      <c r="AH509" s="32"/>
      <c r="AI509" s="32"/>
    </row>
    <row r="510" spans="1:35" s="34" customFormat="1" ht="18.75">
      <c r="A510" s="31">
        <v>105080</v>
      </c>
      <c r="B510" s="31" t="e">
        <f t="shared" si="238"/>
        <v>#REF!</v>
      </c>
      <c r="C510" s="31">
        <v>401038</v>
      </c>
      <c r="D510" s="78"/>
      <c r="E510" s="78"/>
      <c r="F510" s="77"/>
      <c r="G510" s="77"/>
      <c r="H510" s="77"/>
      <c r="I510" s="77"/>
      <c r="J510" s="77"/>
      <c r="K510" s="77"/>
      <c r="L510" s="66">
        <f t="shared" si="239"/>
        <v>0</v>
      </c>
      <c r="M510" s="77"/>
      <c r="N510" s="66">
        <f t="shared" si="240"/>
        <v>0</v>
      </c>
      <c r="O510" s="77"/>
      <c r="P510" s="66">
        <f t="shared" si="241"/>
        <v>0</v>
      </c>
      <c r="Q510" s="77"/>
      <c r="R510" s="66">
        <f t="shared" si="242"/>
        <v>0</v>
      </c>
      <c r="S510" s="77"/>
      <c r="T510" s="66">
        <f t="shared" si="243"/>
        <v>0</v>
      </c>
      <c r="U510" s="77"/>
      <c r="V510" s="66">
        <f t="shared" si="244"/>
        <v>0</v>
      </c>
      <c r="W510" s="77"/>
      <c r="X510" s="66">
        <f t="shared" si="245"/>
        <v>0</v>
      </c>
      <c r="Y510" s="77"/>
      <c r="Z510" s="66">
        <f t="shared" si="246"/>
        <v>0</v>
      </c>
      <c r="AA510" s="77"/>
      <c r="AB510" s="32"/>
      <c r="AC510" s="32"/>
      <c r="AD510" s="32"/>
      <c r="AE510" s="32"/>
      <c r="AF510" s="32"/>
      <c r="AG510" s="32"/>
      <c r="AH510" s="32"/>
      <c r="AI510" s="32"/>
    </row>
    <row r="511" spans="1:35" s="34" customFormat="1" ht="18.75">
      <c r="A511" s="31">
        <v>105090</v>
      </c>
      <c r="B511" s="31" t="e">
        <f t="shared" si="238"/>
        <v>#REF!</v>
      </c>
      <c r="C511" s="31">
        <v>401039</v>
      </c>
      <c r="D511" s="78"/>
      <c r="E511" s="78"/>
      <c r="F511" s="77"/>
      <c r="G511" s="77"/>
      <c r="H511" s="77"/>
      <c r="I511" s="77"/>
      <c r="J511" s="77"/>
      <c r="K511" s="77"/>
      <c r="L511" s="66">
        <f t="shared" si="239"/>
        <v>0</v>
      </c>
      <c r="M511" s="77"/>
      <c r="N511" s="66">
        <f t="shared" si="240"/>
        <v>0</v>
      </c>
      <c r="O511" s="77"/>
      <c r="P511" s="66">
        <f t="shared" si="241"/>
        <v>0</v>
      </c>
      <c r="Q511" s="77"/>
      <c r="R511" s="66">
        <f t="shared" si="242"/>
        <v>0</v>
      </c>
      <c r="S511" s="77"/>
      <c r="T511" s="66">
        <f t="shared" si="243"/>
        <v>0</v>
      </c>
      <c r="U511" s="77"/>
      <c r="V511" s="66">
        <f t="shared" si="244"/>
        <v>0</v>
      </c>
      <c r="W511" s="77"/>
      <c r="X511" s="66">
        <f t="shared" si="245"/>
        <v>0</v>
      </c>
      <c r="Y511" s="77"/>
      <c r="Z511" s="66">
        <f t="shared" si="246"/>
        <v>0</v>
      </c>
      <c r="AA511" s="77"/>
      <c r="AB511" s="32"/>
      <c r="AC511" s="32"/>
      <c r="AD511" s="32"/>
      <c r="AE511" s="32"/>
      <c r="AF511" s="32"/>
      <c r="AG511" s="32"/>
      <c r="AH511" s="32"/>
      <c r="AI511" s="32"/>
    </row>
    <row r="512" spans="1:35" s="34" customFormat="1" ht="18.75">
      <c r="A512" s="31">
        <v>105100</v>
      </c>
      <c r="B512" s="31" t="e">
        <f t="shared" si="238"/>
        <v>#REF!</v>
      </c>
      <c r="C512" s="31">
        <v>401040</v>
      </c>
      <c r="D512" s="78"/>
      <c r="E512" s="78"/>
      <c r="F512" s="77"/>
      <c r="G512" s="77"/>
      <c r="H512" s="77"/>
      <c r="I512" s="77"/>
      <c r="J512" s="77"/>
      <c r="K512" s="77"/>
      <c r="L512" s="66">
        <f t="shared" si="239"/>
        <v>0</v>
      </c>
      <c r="M512" s="77"/>
      <c r="N512" s="66">
        <f t="shared" si="240"/>
        <v>0</v>
      </c>
      <c r="O512" s="77"/>
      <c r="P512" s="66">
        <f t="shared" si="241"/>
        <v>0</v>
      </c>
      <c r="Q512" s="77"/>
      <c r="R512" s="66">
        <f t="shared" si="242"/>
        <v>0</v>
      </c>
      <c r="S512" s="77"/>
      <c r="T512" s="66">
        <f t="shared" si="243"/>
        <v>0</v>
      </c>
      <c r="U512" s="77"/>
      <c r="V512" s="66">
        <f t="shared" si="244"/>
        <v>0</v>
      </c>
      <c r="W512" s="77"/>
      <c r="X512" s="66">
        <f t="shared" si="245"/>
        <v>0</v>
      </c>
      <c r="Y512" s="77"/>
      <c r="Z512" s="66">
        <f t="shared" si="246"/>
        <v>0</v>
      </c>
      <c r="AA512" s="77"/>
      <c r="AB512" s="32"/>
      <c r="AC512" s="32"/>
      <c r="AD512" s="32"/>
      <c r="AE512" s="32"/>
      <c r="AF512" s="32"/>
      <c r="AG512" s="32"/>
      <c r="AH512" s="32"/>
      <c r="AI512" s="32"/>
    </row>
    <row r="513" spans="1:35" s="34" customFormat="1" ht="18.75">
      <c r="A513" s="31">
        <v>105110</v>
      </c>
      <c r="B513" s="31" t="e">
        <f t="shared" si="238"/>
        <v>#REF!</v>
      </c>
      <c r="C513" s="31">
        <v>401041</v>
      </c>
      <c r="D513" s="78"/>
      <c r="E513" s="78"/>
      <c r="F513" s="77"/>
      <c r="G513" s="77"/>
      <c r="H513" s="77"/>
      <c r="I513" s="77"/>
      <c r="J513" s="77"/>
      <c r="K513" s="77"/>
      <c r="L513" s="66">
        <f t="shared" si="239"/>
        <v>0</v>
      </c>
      <c r="M513" s="77"/>
      <c r="N513" s="66">
        <f t="shared" si="240"/>
        <v>0</v>
      </c>
      <c r="O513" s="77"/>
      <c r="P513" s="66">
        <f t="shared" si="241"/>
        <v>0</v>
      </c>
      <c r="Q513" s="77"/>
      <c r="R513" s="66">
        <f t="shared" si="242"/>
        <v>0</v>
      </c>
      <c r="S513" s="77"/>
      <c r="T513" s="66">
        <f t="shared" si="243"/>
        <v>0</v>
      </c>
      <c r="U513" s="77"/>
      <c r="V513" s="66">
        <f t="shared" si="244"/>
        <v>0</v>
      </c>
      <c r="W513" s="77"/>
      <c r="X513" s="66">
        <f t="shared" si="245"/>
        <v>0</v>
      </c>
      <c r="Y513" s="77"/>
      <c r="Z513" s="66">
        <f t="shared" si="246"/>
        <v>0</v>
      </c>
      <c r="AA513" s="77"/>
      <c r="AB513" s="32"/>
      <c r="AC513" s="32"/>
      <c r="AD513" s="32"/>
      <c r="AE513" s="32"/>
      <c r="AF513" s="32"/>
      <c r="AG513" s="32"/>
      <c r="AH513" s="32"/>
      <c r="AI513" s="32"/>
    </row>
    <row r="514" spans="1:35" s="34" customFormat="1" ht="18.75">
      <c r="A514" s="31">
        <v>105120</v>
      </c>
      <c r="B514" s="31" t="e">
        <f t="shared" si="238"/>
        <v>#REF!</v>
      </c>
      <c r="C514" s="31">
        <v>401042</v>
      </c>
      <c r="D514" s="78"/>
      <c r="E514" s="78"/>
      <c r="F514" s="77"/>
      <c r="G514" s="77"/>
      <c r="H514" s="77"/>
      <c r="I514" s="77"/>
      <c r="J514" s="77"/>
      <c r="K514" s="77"/>
      <c r="L514" s="66">
        <f t="shared" si="239"/>
        <v>0</v>
      </c>
      <c r="M514" s="77"/>
      <c r="N514" s="66">
        <f t="shared" si="240"/>
        <v>0</v>
      </c>
      <c r="O514" s="77"/>
      <c r="P514" s="66">
        <f t="shared" si="241"/>
        <v>0</v>
      </c>
      <c r="Q514" s="77"/>
      <c r="R514" s="66">
        <f t="shared" si="242"/>
        <v>0</v>
      </c>
      <c r="S514" s="77"/>
      <c r="T514" s="66">
        <f t="shared" si="243"/>
        <v>0</v>
      </c>
      <c r="U514" s="77"/>
      <c r="V514" s="66">
        <f t="shared" si="244"/>
        <v>0</v>
      </c>
      <c r="W514" s="77"/>
      <c r="X514" s="66">
        <f t="shared" si="245"/>
        <v>0</v>
      </c>
      <c r="Y514" s="77"/>
      <c r="Z514" s="66">
        <f t="shared" si="246"/>
        <v>0</v>
      </c>
      <c r="AA514" s="77"/>
      <c r="AB514" s="32"/>
      <c r="AC514" s="32"/>
      <c r="AD514" s="32"/>
      <c r="AE514" s="32"/>
      <c r="AF514" s="32"/>
      <c r="AG514" s="32"/>
      <c r="AH514" s="32"/>
      <c r="AI514" s="32"/>
    </row>
    <row r="515" spans="1:35" s="34" customFormat="1" ht="18.75">
      <c r="A515" s="31">
        <v>105130</v>
      </c>
      <c r="B515" s="31" t="e">
        <f t="shared" si="238"/>
        <v>#REF!</v>
      </c>
      <c r="C515" s="31">
        <v>401043</v>
      </c>
      <c r="D515" s="78"/>
      <c r="E515" s="78"/>
      <c r="F515" s="77"/>
      <c r="G515" s="77"/>
      <c r="H515" s="77"/>
      <c r="I515" s="77"/>
      <c r="J515" s="77"/>
      <c r="K515" s="77"/>
      <c r="L515" s="66">
        <f t="shared" si="239"/>
        <v>0</v>
      </c>
      <c r="M515" s="77"/>
      <c r="N515" s="66">
        <f t="shared" si="240"/>
        <v>0</v>
      </c>
      <c r="O515" s="77"/>
      <c r="P515" s="66">
        <f t="shared" si="241"/>
        <v>0</v>
      </c>
      <c r="Q515" s="77"/>
      <c r="R515" s="66">
        <f t="shared" si="242"/>
        <v>0</v>
      </c>
      <c r="S515" s="77"/>
      <c r="T515" s="66">
        <f t="shared" si="243"/>
        <v>0</v>
      </c>
      <c r="U515" s="77"/>
      <c r="V515" s="66">
        <f t="shared" si="244"/>
        <v>0</v>
      </c>
      <c r="W515" s="77"/>
      <c r="X515" s="66">
        <f t="shared" si="245"/>
        <v>0</v>
      </c>
      <c r="Y515" s="77"/>
      <c r="Z515" s="66">
        <f t="shared" si="246"/>
        <v>0</v>
      </c>
      <c r="AA515" s="77"/>
      <c r="AB515" s="32"/>
      <c r="AC515" s="32"/>
      <c r="AD515" s="32"/>
      <c r="AE515" s="32"/>
      <c r="AF515" s="32"/>
      <c r="AG515" s="32"/>
      <c r="AH515" s="32"/>
      <c r="AI515" s="32"/>
    </row>
    <row r="516" spans="1:35" ht="37.5">
      <c r="A516" s="31">
        <v>105140</v>
      </c>
      <c r="B516" s="13" t="e">
        <f t="shared" si="238"/>
        <v>#REF!</v>
      </c>
      <c r="C516" s="13">
        <v>402000</v>
      </c>
      <c r="D516" s="19" t="s">
        <v>756</v>
      </c>
      <c r="E516" s="19"/>
      <c r="F516" s="64">
        <f>ROUND(F518+F519,3)</f>
        <v>0</v>
      </c>
      <c r="G516" s="63"/>
      <c r="H516" s="64">
        <f>ROUND(H518+H519,3)</f>
        <v>0</v>
      </c>
      <c r="I516" s="63"/>
      <c r="J516" s="64">
        <f>ROUND(J518+J519,3)</f>
        <v>0</v>
      </c>
      <c r="K516" s="63"/>
      <c r="L516" s="64">
        <f>ROUND(L518+L519,3)</f>
        <v>0</v>
      </c>
      <c r="M516" s="64">
        <f>IF(J516,SUM(N516/J516*100),0)</f>
        <v>0</v>
      </c>
      <c r="N516" s="64">
        <f>ROUND(N518+N519,3)</f>
        <v>0</v>
      </c>
      <c r="O516" s="64">
        <f>IF(N516,L516/N516*100,100)</f>
        <v>100</v>
      </c>
      <c r="P516" s="64">
        <f>ROUND(P518+P519,3)</f>
        <v>0</v>
      </c>
      <c r="Q516" s="64">
        <f>IF(L516,SUM(R516/L516*100),0)</f>
        <v>0</v>
      </c>
      <c r="R516" s="64">
        <f>ROUND(R518+R519,3)</f>
        <v>0</v>
      </c>
      <c r="S516" s="64">
        <f>IF(R516,P516/R516*100,100)</f>
        <v>100</v>
      </c>
      <c r="T516" s="64">
        <f>ROUND(T518+T519,3)</f>
        <v>0</v>
      </c>
      <c r="U516" s="76">
        <f>IF(P516,SUM(V516/P516*100),0)</f>
        <v>0</v>
      </c>
      <c r="V516" s="64">
        <f>ROUND(V518+V519,3)</f>
        <v>0</v>
      </c>
      <c r="W516" s="64">
        <f>IF(V516,T516/V516*100,100)</f>
        <v>100</v>
      </c>
      <c r="X516" s="64">
        <f>ROUND(X518+X519,3)</f>
        <v>0</v>
      </c>
      <c r="Y516" s="64">
        <f>IF(T516,SUM(Z516/T516*100),0)</f>
        <v>0</v>
      </c>
      <c r="Z516" s="64">
        <f>ROUND(Z518+Z519,3)</f>
        <v>0</v>
      </c>
      <c r="AA516" s="64">
        <f>IF(Z516,X516/Z516*100,100)</f>
        <v>100</v>
      </c>
      <c r="AB516" s="11"/>
      <c r="AC516" s="11"/>
      <c r="AD516" s="24" t="s">
        <v>112</v>
      </c>
      <c r="AE516" s="11"/>
      <c r="AF516" s="11"/>
      <c r="AG516" s="11"/>
      <c r="AH516" s="11"/>
      <c r="AI516" s="11"/>
    </row>
    <row r="517" spans="1:35" ht="18.75">
      <c r="A517" s="31">
        <v>105150</v>
      </c>
      <c r="B517" s="13"/>
      <c r="C517" s="13"/>
      <c r="D517" s="75" t="s">
        <v>70</v>
      </c>
      <c r="E517" s="75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4"/>
      <c r="Z517" s="66"/>
      <c r="AA517" s="68"/>
      <c r="AB517" s="11"/>
      <c r="AC517" s="11"/>
      <c r="AD517" s="11"/>
      <c r="AE517" s="11"/>
      <c r="AF517" s="11"/>
      <c r="AG517" s="11"/>
      <c r="AH517" s="11"/>
      <c r="AI517" s="11"/>
    </row>
    <row r="518" spans="1:35" s="34" customFormat="1" ht="18.75">
      <c r="A518" s="31">
        <v>105160</v>
      </c>
      <c r="B518" s="31" t="e">
        <f>VALUE(CONCATENATE($A$2,$C$3,C518))</f>
        <v>#REF!</v>
      </c>
      <c r="C518" s="31">
        <v>402010</v>
      </c>
      <c r="D518" s="67" t="s">
        <v>71</v>
      </c>
      <c r="E518" s="67"/>
      <c r="F518" s="87"/>
      <c r="G518" s="87"/>
      <c r="H518" s="87"/>
      <c r="I518" s="87"/>
      <c r="J518" s="87"/>
      <c r="K518" s="96"/>
      <c r="L518" s="68"/>
      <c r="M518" s="77"/>
      <c r="N518" s="68"/>
      <c r="O518" s="77"/>
      <c r="P518" s="68"/>
      <c r="Q518" s="77"/>
      <c r="R518" s="68"/>
      <c r="S518" s="77"/>
      <c r="T518" s="68"/>
      <c r="U518" s="77"/>
      <c r="V518" s="68"/>
      <c r="W518" s="77"/>
      <c r="X518" s="68"/>
      <c r="Y518" s="77"/>
      <c r="Z518" s="68"/>
      <c r="AA518" s="77"/>
      <c r="AB518" s="32"/>
      <c r="AC518" s="32"/>
      <c r="AD518" s="33" t="s">
        <v>110</v>
      </c>
      <c r="AE518" s="32"/>
      <c r="AF518" s="32"/>
      <c r="AG518" s="32"/>
      <c r="AH518" s="32"/>
      <c r="AI518" s="32"/>
    </row>
    <row r="519" spans="1:35" s="34" customFormat="1" ht="18.75">
      <c r="A519" s="31">
        <v>105170</v>
      </c>
      <c r="B519" s="31" t="e">
        <f>VALUE(CONCATENATE($A$2,$C$3,C519))</f>
        <v>#REF!</v>
      </c>
      <c r="C519" s="31">
        <v>402020</v>
      </c>
      <c r="D519" s="69" t="s">
        <v>72</v>
      </c>
      <c r="E519" s="69"/>
      <c r="F519" s="70">
        <f>ROUND(SUM(F521:F530),3)</f>
        <v>0</v>
      </c>
      <c r="G519" s="71"/>
      <c r="H519" s="70">
        <f>ROUND(SUM(H521:H530),3)</f>
        <v>0</v>
      </c>
      <c r="I519" s="71"/>
      <c r="J519" s="70">
        <f>ROUND(SUM(J521:J530),3)</f>
        <v>0</v>
      </c>
      <c r="K519" s="71"/>
      <c r="L519" s="70">
        <f>ROUND(SUM(L521:L530),3)</f>
        <v>0</v>
      </c>
      <c r="M519" s="70">
        <f>IF(J519,N519/J519*100,0)</f>
        <v>0</v>
      </c>
      <c r="N519" s="70">
        <f>ROUND(SUM(N521:N530),3)</f>
        <v>0</v>
      </c>
      <c r="O519" s="70">
        <f>IF(N519,L519/N519*100,100)</f>
        <v>100</v>
      </c>
      <c r="P519" s="70">
        <f>ROUND(SUM(P521:P530),3)</f>
        <v>0</v>
      </c>
      <c r="Q519" s="70">
        <f>IF(L519,R519/L519*100,0)</f>
        <v>0</v>
      </c>
      <c r="R519" s="70">
        <f>ROUND(SUM(R521:R530),3)</f>
        <v>0</v>
      </c>
      <c r="S519" s="70">
        <f>IF(R519,P519/R519*100,100)</f>
        <v>100</v>
      </c>
      <c r="T519" s="70">
        <f>ROUND(SUM(T521:T530),3)</f>
        <v>0</v>
      </c>
      <c r="U519" s="70">
        <f>IF(P519,V519/P519*100,0)</f>
        <v>0</v>
      </c>
      <c r="V519" s="70">
        <f>ROUND(SUM(V521:V530),3)</f>
        <v>0</v>
      </c>
      <c r="W519" s="70">
        <f>IF(V519,T519/V519*100,100)</f>
        <v>100</v>
      </c>
      <c r="X519" s="70">
        <f>ROUND(SUM(X521:X530),3)</f>
        <v>0</v>
      </c>
      <c r="Y519" s="70">
        <f>IF(T519,Z519/T519*100,0)</f>
        <v>0</v>
      </c>
      <c r="Z519" s="70">
        <f>ROUND(SUM(Z521:Z530),3)</f>
        <v>0</v>
      </c>
      <c r="AA519" s="70">
        <f>IF(Z519,X519/Z519*100,100)</f>
        <v>100</v>
      </c>
      <c r="AB519" s="32"/>
      <c r="AC519" s="32"/>
      <c r="AD519" s="33" t="s">
        <v>111</v>
      </c>
      <c r="AE519" s="32"/>
      <c r="AF519" s="32"/>
      <c r="AG519" s="32"/>
      <c r="AH519" s="32"/>
      <c r="AI519" s="32"/>
    </row>
    <row r="520" spans="1:35" s="34" customFormat="1" ht="18.75">
      <c r="A520" s="31">
        <v>105180</v>
      </c>
      <c r="B520" s="31"/>
      <c r="C520" s="31"/>
      <c r="D520" s="75" t="s">
        <v>77</v>
      </c>
      <c r="E520" s="75"/>
      <c r="F520" s="66"/>
      <c r="G520" s="68"/>
      <c r="H520" s="66"/>
      <c r="I520" s="68"/>
      <c r="J520" s="66"/>
      <c r="K520" s="68"/>
      <c r="L520" s="66"/>
      <c r="M520" s="68"/>
      <c r="N520" s="66"/>
      <c r="O520" s="68"/>
      <c r="P520" s="66"/>
      <c r="Q520" s="68"/>
      <c r="R520" s="66"/>
      <c r="S520" s="68"/>
      <c r="T520" s="66"/>
      <c r="U520" s="68"/>
      <c r="V520" s="66"/>
      <c r="W520" s="68"/>
      <c r="X520" s="66"/>
      <c r="Y520" s="68"/>
      <c r="Z520" s="66"/>
      <c r="AA520" s="68"/>
      <c r="AB520" s="32"/>
      <c r="AC520" s="32"/>
      <c r="AD520" s="32"/>
      <c r="AE520" s="32"/>
      <c r="AF520" s="32"/>
      <c r="AG520" s="32"/>
      <c r="AH520" s="32"/>
      <c r="AI520" s="32"/>
    </row>
    <row r="521" spans="1:35" s="34" customFormat="1" ht="18.75">
      <c r="A521" s="31">
        <v>105190</v>
      </c>
      <c r="B521" s="31" t="e">
        <f t="shared" ref="B521:B531" si="247">VALUE(CONCATENATE($A$2,$C$3,C521))</f>
        <v>#REF!</v>
      </c>
      <c r="C521" s="31">
        <v>402030</v>
      </c>
      <c r="D521" s="78"/>
      <c r="E521" s="78"/>
      <c r="F521" s="77"/>
      <c r="G521" s="77"/>
      <c r="H521" s="77"/>
      <c r="I521" s="77"/>
      <c r="J521" s="77"/>
      <c r="K521" s="77"/>
      <c r="L521" s="79">
        <f>ROUND(N521*O521/100,3)</f>
        <v>0</v>
      </c>
      <c r="M521" s="77"/>
      <c r="N521" s="79">
        <f>ROUND(J521*M521/100,3)</f>
        <v>0</v>
      </c>
      <c r="O521" s="77"/>
      <c r="P521" s="79">
        <f>ROUND(R521*S521/100,3)</f>
        <v>0</v>
      </c>
      <c r="Q521" s="77"/>
      <c r="R521" s="79">
        <f>ROUND(SUM(L521*Q521/100),3)</f>
        <v>0</v>
      </c>
      <c r="S521" s="77"/>
      <c r="T521" s="79">
        <f>ROUND(V521*W521/100,3)</f>
        <v>0</v>
      </c>
      <c r="U521" s="77"/>
      <c r="V521" s="79">
        <f>ROUND(SUM(P521*U521/100),3)</f>
        <v>0</v>
      </c>
      <c r="W521" s="87"/>
      <c r="X521" s="79">
        <f>ROUND(Z521*AA521/100,3)</f>
        <v>0</v>
      </c>
      <c r="Y521" s="77"/>
      <c r="Z521" s="79">
        <f>ROUND(SUM(T521*Y521/100),3)</f>
        <v>0</v>
      </c>
      <c r="AA521" s="77"/>
      <c r="AB521" s="32"/>
      <c r="AC521" s="32"/>
      <c r="AD521" s="33" t="s">
        <v>806</v>
      </c>
      <c r="AE521" s="32"/>
      <c r="AF521" s="32"/>
      <c r="AG521" s="32"/>
      <c r="AH521" s="32"/>
      <c r="AI521" s="32"/>
    </row>
    <row r="522" spans="1:35" s="34" customFormat="1" ht="18.75">
      <c r="A522" s="31">
        <v>105200</v>
      </c>
      <c r="B522" s="31" t="e">
        <f t="shared" si="247"/>
        <v>#REF!</v>
      </c>
      <c r="C522" s="31">
        <v>402031</v>
      </c>
      <c r="D522" s="78"/>
      <c r="E522" s="78"/>
      <c r="F522" s="77"/>
      <c r="G522" s="77"/>
      <c r="H522" s="77"/>
      <c r="I522" s="77"/>
      <c r="J522" s="77"/>
      <c r="K522" s="77"/>
      <c r="L522" s="66">
        <f t="shared" ref="L522:L530" si="248">ROUND(N522*O522/100,3)</f>
        <v>0</v>
      </c>
      <c r="M522" s="77"/>
      <c r="N522" s="66">
        <f t="shared" ref="N522:N530" si="249">ROUND(J522*M522/100,3)</f>
        <v>0</v>
      </c>
      <c r="O522" s="77"/>
      <c r="P522" s="66">
        <f t="shared" ref="P522:P530" si="250">ROUND(R522*S522/100,3)</f>
        <v>0</v>
      </c>
      <c r="Q522" s="77"/>
      <c r="R522" s="66">
        <f t="shared" ref="R522:R530" si="251">ROUND(L522*Q522/100,3)</f>
        <v>0</v>
      </c>
      <c r="S522" s="77"/>
      <c r="T522" s="66">
        <f t="shared" ref="T522:T530" si="252">ROUND(V522*W522/100,3)</f>
        <v>0</v>
      </c>
      <c r="U522" s="77"/>
      <c r="V522" s="66">
        <f t="shared" ref="V522:V530" si="253">ROUND(P522*U522/100,3)</f>
        <v>0</v>
      </c>
      <c r="W522" s="77"/>
      <c r="X522" s="66">
        <f t="shared" ref="X522:X530" si="254">ROUND(Z522*AA522/100,3)</f>
        <v>0</v>
      </c>
      <c r="Y522" s="77"/>
      <c r="Z522" s="66">
        <f t="shared" ref="Z522:Z530" si="255">ROUND(T522*Y522/100,3)</f>
        <v>0</v>
      </c>
      <c r="AA522" s="77"/>
      <c r="AB522" s="32"/>
      <c r="AC522" s="32"/>
      <c r="AD522" s="32"/>
      <c r="AE522" s="32"/>
      <c r="AF522" s="32"/>
      <c r="AG522" s="32"/>
      <c r="AH522" s="32"/>
      <c r="AI522" s="32"/>
    </row>
    <row r="523" spans="1:35" s="34" customFormat="1" ht="18.75">
      <c r="A523" s="31">
        <v>105210</v>
      </c>
      <c r="B523" s="31" t="e">
        <f t="shared" si="247"/>
        <v>#REF!</v>
      </c>
      <c r="C523" s="31">
        <v>402032</v>
      </c>
      <c r="D523" s="78"/>
      <c r="E523" s="78"/>
      <c r="F523" s="77"/>
      <c r="G523" s="77"/>
      <c r="H523" s="77"/>
      <c r="I523" s="77"/>
      <c r="J523" s="77"/>
      <c r="K523" s="77"/>
      <c r="L523" s="66">
        <f t="shared" si="248"/>
        <v>0</v>
      </c>
      <c r="M523" s="77"/>
      <c r="N523" s="66">
        <f t="shared" si="249"/>
        <v>0</v>
      </c>
      <c r="O523" s="77"/>
      <c r="P523" s="66">
        <f t="shared" si="250"/>
        <v>0</v>
      </c>
      <c r="Q523" s="77"/>
      <c r="R523" s="66">
        <f t="shared" si="251"/>
        <v>0</v>
      </c>
      <c r="S523" s="77"/>
      <c r="T523" s="66">
        <f t="shared" si="252"/>
        <v>0</v>
      </c>
      <c r="U523" s="77"/>
      <c r="V523" s="66">
        <f t="shared" si="253"/>
        <v>0</v>
      </c>
      <c r="W523" s="77"/>
      <c r="X523" s="66">
        <f t="shared" si="254"/>
        <v>0</v>
      </c>
      <c r="Y523" s="77"/>
      <c r="Z523" s="66">
        <f t="shared" si="255"/>
        <v>0</v>
      </c>
      <c r="AA523" s="77"/>
      <c r="AB523" s="32"/>
      <c r="AC523" s="32"/>
      <c r="AD523" s="32"/>
      <c r="AE523" s="32"/>
      <c r="AF523" s="32"/>
      <c r="AG523" s="32"/>
      <c r="AH523" s="32"/>
      <c r="AI523" s="32"/>
    </row>
    <row r="524" spans="1:35" s="34" customFormat="1" ht="18.75">
      <c r="A524" s="31">
        <v>105220</v>
      </c>
      <c r="B524" s="31" t="e">
        <f t="shared" si="247"/>
        <v>#REF!</v>
      </c>
      <c r="C524" s="31">
        <v>402033</v>
      </c>
      <c r="D524" s="78"/>
      <c r="E524" s="78"/>
      <c r="F524" s="77"/>
      <c r="G524" s="77"/>
      <c r="H524" s="77"/>
      <c r="I524" s="77"/>
      <c r="J524" s="77"/>
      <c r="K524" s="77"/>
      <c r="L524" s="66">
        <f t="shared" si="248"/>
        <v>0</v>
      </c>
      <c r="M524" s="77"/>
      <c r="N524" s="66">
        <f t="shared" si="249"/>
        <v>0</v>
      </c>
      <c r="O524" s="77"/>
      <c r="P524" s="66">
        <f t="shared" si="250"/>
        <v>0</v>
      </c>
      <c r="Q524" s="77"/>
      <c r="R524" s="66">
        <f t="shared" si="251"/>
        <v>0</v>
      </c>
      <c r="S524" s="77"/>
      <c r="T524" s="66">
        <f t="shared" si="252"/>
        <v>0</v>
      </c>
      <c r="U524" s="77"/>
      <c r="V524" s="66">
        <f t="shared" si="253"/>
        <v>0</v>
      </c>
      <c r="W524" s="77"/>
      <c r="X524" s="66">
        <f t="shared" si="254"/>
        <v>0</v>
      </c>
      <c r="Y524" s="77"/>
      <c r="Z524" s="66">
        <f t="shared" si="255"/>
        <v>0</v>
      </c>
      <c r="AA524" s="77"/>
      <c r="AB524" s="32"/>
      <c r="AC524" s="32"/>
      <c r="AD524" s="32"/>
      <c r="AE524" s="32"/>
      <c r="AF524" s="32"/>
      <c r="AG524" s="32"/>
      <c r="AH524" s="32"/>
      <c r="AI524" s="32"/>
    </row>
    <row r="525" spans="1:35" s="34" customFormat="1" ht="18.75">
      <c r="A525" s="31">
        <v>105230</v>
      </c>
      <c r="B525" s="31" t="e">
        <f t="shared" si="247"/>
        <v>#REF!</v>
      </c>
      <c r="C525" s="31">
        <v>402034</v>
      </c>
      <c r="D525" s="78"/>
      <c r="E525" s="78"/>
      <c r="F525" s="77"/>
      <c r="G525" s="77"/>
      <c r="H525" s="77"/>
      <c r="I525" s="77"/>
      <c r="J525" s="77"/>
      <c r="K525" s="77"/>
      <c r="L525" s="66">
        <f t="shared" si="248"/>
        <v>0</v>
      </c>
      <c r="M525" s="77"/>
      <c r="N525" s="66">
        <f t="shared" si="249"/>
        <v>0</v>
      </c>
      <c r="O525" s="77"/>
      <c r="P525" s="66">
        <f t="shared" si="250"/>
        <v>0</v>
      </c>
      <c r="Q525" s="77"/>
      <c r="R525" s="66">
        <f t="shared" si="251"/>
        <v>0</v>
      </c>
      <c r="S525" s="77"/>
      <c r="T525" s="66">
        <f t="shared" si="252"/>
        <v>0</v>
      </c>
      <c r="U525" s="77"/>
      <c r="V525" s="66">
        <f t="shared" si="253"/>
        <v>0</v>
      </c>
      <c r="W525" s="77"/>
      <c r="X525" s="66">
        <f t="shared" si="254"/>
        <v>0</v>
      </c>
      <c r="Y525" s="77"/>
      <c r="Z525" s="66">
        <f t="shared" si="255"/>
        <v>0</v>
      </c>
      <c r="AA525" s="77"/>
      <c r="AB525" s="32"/>
      <c r="AC525" s="32"/>
      <c r="AD525" s="32"/>
      <c r="AE525" s="32"/>
      <c r="AF525" s="32"/>
      <c r="AG525" s="32"/>
      <c r="AH525" s="32"/>
      <c r="AI525" s="32"/>
    </row>
    <row r="526" spans="1:35" s="34" customFormat="1" ht="18.75">
      <c r="A526" s="31">
        <v>105240</v>
      </c>
      <c r="B526" s="31" t="e">
        <f t="shared" si="247"/>
        <v>#REF!</v>
      </c>
      <c r="C526" s="31">
        <v>402035</v>
      </c>
      <c r="D526" s="78"/>
      <c r="E526" s="78"/>
      <c r="F526" s="77"/>
      <c r="G526" s="77"/>
      <c r="H526" s="77"/>
      <c r="I526" s="77"/>
      <c r="J526" s="77"/>
      <c r="K526" s="77"/>
      <c r="L526" s="66">
        <f t="shared" si="248"/>
        <v>0</v>
      </c>
      <c r="M526" s="77"/>
      <c r="N526" s="66">
        <f t="shared" si="249"/>
        <v>0</v>
      </c>
      <c r="O526" s="77"/>
      <c r="P526" s="66">
        <f t="shared" si="250"/>
        <v>0</v>
      </c>
      <c r="Q526" s="77"/>
      <c r="R526" s="66">
        <f t="shared" si="251"/>
        <v>0</v>
      </c>
      <c r="S526" s="77"/>
      <c r="T526" s="66">
        <f t="shared" si="252"/>
        <v>0</v>
      </c>
      <c r="U526" s="77"/>
      <c r="V526" s="66">
        <f t="shared" si="253"/>
        <v>0</v>
      </c>
      <c r="W526" s="77"/>
      <c r="X526" s="66">
        <f t="shared" si="254"/>
        <v>0</v>
      </c>
      <c r="Y526" s="77"/>
      <c r="Z526" s="66">
        <f t="shared" si="255"/>
        <v>0</v>
      </c>
      <c r="AA526" s="77"/>
      <c r="AB526" s="32"/>
      <c r="AC526" s="32"/>
      <c r="AD526" s="32"/>
      <c r="AE526" s="32"/>
      <c r="AF526" s="32"/>
      <c r="AG526" s="32"/>
      <c r="AH526" s="32"/>
      <c r="AI526" s="32"/>
    </row>
    <row r="527" spans="1:35" s="34" customFormat="1" ht="18.75">
      <c r="A527" s="31">
        <v>105250</v>
      </c>
      <c r="B527" s="31" t="e">
        <f t="shared" si="247"/>
        <v>#REF!</v>
      </c>
      <c r="C527" s="31">
        <v>402036</v>
      </c>
      <c r="D527" s="78"/>
      <c r="E527" s="78"/>
      <c r="F527" s="77"/>
      <c r="G527" s="77"/>
      <c r="H527" s="77"/>
      <c r="I527" s="77"/>
      <c r="J527" s="77"/>
      <c r="K527" s="77"/>
      <c r="L527" s="66">
        <f t="shared" si="248"/>
        <v>0</v>
      </c>
      <c r="M527" s="77"/>
      <c r="N527" s="66">
        <f t="shared" si="249"/>
        <v>0</v>
      </c>
      <c r="O527" s="77"/>
      <c r="P527" s="66">
        <f t="shared" si="250"/>
        <v>0</v>
      </c>
      <c r="Q527" s="77"/>
      <c r="R527" s="66">
        <f t="shared" si="251"/>
        <v>0</v>
      </c>
      <c r="S527" s="77"/>
      <c r="T527" s="66">
        <f t="shared" si="252"/>
        <v>0</v>
      </c>
      <c r="U527" s="77"/>
      <c r="V527" s="66">
        <f t="shared" si="253"/>
        <v>0</v>
      </c>
      <c r="W527" s="77"/>
      <c r="X527" s="66">
        <f t="shared" si="254"/>
        <v>0</v>
      </c>
      <c r="Y527" s="77"/>
      <c r="Z527" s="66">
        <f t="shared" si="255"/>
        <v>0</v>
      </c>
      <c r="AA527" s="77"/>
      <c r="AB527" s="32"/>
      <c r="AC527" s="32"/>
      <c r="AD527" s="32"/>
      <c r="AE527" s="32"/>
      <c r="AF527" s="32"/>
      <c r="AG527" s="32"/>
      <c r="AH527" s="32"/>
      <c r="AI527" s="32"/>
    </row>
    <row r="528" spans="1:35" s="34" customFormat="1" ht="18.75">
      <c r="A528" s="31">
        <v>105260</v>
      </c>
      <c r="B528" s="31" t="e">
        <f t="shared" si="247"/>
        <v>#REF!</v>
      </c>
      <c r="C528" s="31">
        <v>402037</v>
      </c>
      <c r="D528" s="78"/>
      <c r="E528" s="78"/>
      <c r="F528" s="77"/>
      <c r="G528" s="77"/>
      <c r="H528" s="77"/>
      <c r="I528" s="77"/>
      <c r="J528" s="77"/>
      <c r="K528" s="77"/>
      <c r="L528" s="66">
        <f t="shared" si="248"/>
        <v>0</v>
      </c>
      <c r="M528" s="77"/>
      <c r="N528" s="66">
        <f t="shared" si="249"/>
        <v>0</v>
      </c>
      <c r="O528" s="77"/>
      <c r="P528" s="66">
        <f t="shared" si="250"/>
        <v>0</v>
      </c>
      <c r="Q528" s="77"/>
      <c r="R528" s="66">
        <f t="shared" si="251"/>
        <v>0</v>
      </c>
      <c r="S528" s="77"/>
      <c r="T528" s="66">
        <f t="shared" si="252"/>
        <v>0</v>
      </c>
      <c r="U528" s="77"/>
      <c r="V528" s="66">
        <f t="shared" si="253"/>
        <v>0</v>
      </c>
      <c r="W528" s="77"/>
      <c r="X528" s="66">
        <f t="shared" si="254"/>
        <v>0</v>
      </c>
      <c r="Y528" s="77"/>
      <c r="Z528" s="66">
        <f t="shared" si="255"/>
        <v>0</v>
      </c>
      <c r="AA528" s="77"/>
      <c r="AB528" s="32"/>
      <c r="AC528" s="32"/>
      <c r="AD528" s="32"/>
      <c r="AE528" s="32"/>
      <c r="AF528" s="32"/>
      <c r="AG528" s="32"/>
      <c r="AH528" s="32"/>
      <c r="AI528" s="32"/>
    </row>
    <row r="529" spans="1:35" s="34" customFormat="1" ht="18.75">
      <c r="A529" s="31">
        <v>105270</v>
      </c>
      <c r="B529" s="31" t="e">
        <f t="shared" si="247"/>
        <v>#REF!</v>
      </c>
      <c r="C529" s="31">
        <v>402038</v>
      </c>
      <c r="D529" s="78"/>
      <c r="E529" s="78"/>
      <c r="F529" s="77"/>
      <c r="G529" s="77"/>
      <c r="H529" s="77"/>
      <c r="I529" s="77"/>
      <c r="J529" s="77"/>
      <c r="K529" s="77"/>
      <c r="L529" s="66">
        <f t="shared" si="248"/>
        <v>0</v>
      </c>
      <c r="M529" s="77"/>
      <c r="N529" s="66">
        <f t="shared" si="249"/>
        <v>0</v>
      </c>
      <c r="O529" s="77"/>
      <c r="P529" s="66">
        <f t="shared" si="250"/>
        <v>0</v>
      </c>
      <c r="Q529" s="77"/>
      <c r="R529" s="66">
        <f t="shared" si="251"/>
        <v>0</v>
      </c>
      <c r="S529" s="77"/>
      <c r="T529" s="66">
        <f t="shared" si="252"/>
        <v>0</v>
      </c>
      <c r="U529" s="77"/>
      <c r="V529" s="66">
        <f t="shared" si="253"/>
        <v>0</v>
      </c>
      <c r="W529" s="77"/>
      <c r="X529" s="66">
        <f t="shared" si="254"/>
        <v>0</v>
      </c>
      <c r="Y529" s="77"/>
      <c r="Z529" s="66">
        <f t="shared" si="255"/>
        <v>0</v>
      </c>
      <c r="AA529" s="77"/>
      <c r="AB529" s="32"/>
      <c r="AC529" s="32"/>
      <c r="AD529" s="32"/>
      <c r="AE529" s="32"/>
      <c r="AF529" s="32"/>
      <c r="AG529" s="32"/>
      <c r="AH529" s="32"/>
      <c r="AI529" s="32"/>
    </row>
    <row r="530" spans="1:35" s="34" customFormat="1" ht="18.75">
      <c r="A530" s="31">
        <v>105280</v>
      </c>
      <c r="B530" s="31" t="e">
        <f t="shared" si="247"/>
        <v>#REF!</v>
      </c>
      <c r="C530" s="31">
        <v>402039</v>
      </c>
      <c r="D530" s="78"/>
      <c r="E530" s="78"/>
      <c r="F530" s="77"/>
      <c r="G530" s="77"/>
      <c r="H530" s="77"/>
      <c r="I530" s="77"/>
      <c r="J530" s="77"/>
      <c r="K530" s="77"/>
      <c r="L530" s="66">
        <f t="shared" si="248"/>
        <v>0</v>
      </c>
      <c r="M530" s="77"/>
      <c r="N530" s="66">
        <f t="shared" si="249"/>
        <v>0</v>
      </c>
      <c r="O530" s="77"/>
      <c r="P530" s="66">
        <f t="shared" si="250"/>
        <v>0</v>
      </c>
      <c r="Q530" s="77"/>
      <c r="R530" s="66">
        <f t="shared" si="251"/>
        <v>0</v>
      </c>
      <c r="S530" s="77"/>
      <c r="T530" s="66">
        <f t="shared" si="252"/>
        <v>0</v>
      </c>
      <c r="U530" s="77"/>
      <c r="V530" s="66">
        <f t="shared" si="253"/>
        <v>0</v>
      </c>
      <c r="W530" s="77"/>
      <c r="X530" s="66">
        <f t="shared" si="254"/>
        <v>0</v>
      </c>
      <c r="Y530" s="77"/>
      <c r="Z530" s="66">
        <f t="shared" si="255"/>
        <v>0</v>
      </c>
      <c r="AA530" s="77"/>
      <c r="AB530" s="32"/>
      <c r="AC530" s="32"/>
      <c r="AD530" s="32"/>
      <c r="AE530" s="32"/>
      <c r="AF530" s="32"/>
      <c r="AG530" s="32"/>
      <c r="AH530" s="32"/>
      <c r="AI530" s="32"/>
    </row>
    <row r="531" spans="1:35" ht="56.25">
      <c r="A531" s="31">
        <v>105290</v>
      </c>
      <c r="B531" s="13" t="e">
        <f t="shared" si="247"/>
        <v>#REF!</v>
      </c>
      <c r="C531" s="13">
        <v>500000</v>
      </c>
      <c r="D531" s="19" t="s">
        <v>96</v>
      </c>
      <c r="E531" s="19"/>
      <c r="F531" s="63">
        <f>ROUND(F533+F534,3)</f>
        <v>0</v>
      </c>
      <c r="G531" s="63"/>
      <c r="H531" s="63">
        <f>ROUND(H533+H534,3)</f>
        <v>0</v>
      </c>
      <c r="I531" s="63"/>
      <c r="J531" s="63">
        <f>ROUND(J533+J534,3)</f>
        <v>0</v>
      </c>
      <c r="K531" s="63"/>
      <c r="L531" s="63">
        <f>ROUND(L533+L534,3)</f>
        <v>0</v>
      </c>
      <c r="M531" s="64">
        <f>IF(J531,SUM(N531/J531*100),0)</f>
        <v>0</v>
      </c>
      <c r="N531" s="63">
        <f>ROUND(N533+N534,3)</f>
        <v>0</v>
      </c>
      <c r="O531" s="64">
        <f>IF(N531,SUM(L531/N531*100),100)</f>
        <v>100</v>
      </c>
      <c r="P531" s="63">
        <f>ROUND(P533+P534,3)</f>
        <v>0</v>
      </c>
      <c r="Q531" s="64">
        <f>IF(L531,SUM(R531/L531*100),0)</f>
        <v>0</v>
      </c>
      <c r="R531" s="63">
        <f>ROUND(R533+R534,3)</f>
        <v>0</v>
      </c>
      <c r="S531" s="64">
        <f>IF(R531,SUM(P531/R531*100),100)</f>
        <v>100</v>
      </c>
      <c r="T531" s="63">
        <f>ROUND(T533+T534,3)</f>
        <v>0</v>
      </c>
      <c r="U531" s="64">
        <f>IF(P531,SUM(V531/P531*100),0)</f>
        <v>0</v>
      </c>
      <c r="V531" s="63">
        <f>ROUND(V533+V534,3)</f>
        <v>0</v>
      </c>
      <c r="W531" s="64">
        <f>IF(V531,SUM(T531/V531*100),100)</f>
        <v>100</v>
      </c>
      <c r="X531" s="63">
        <f>ROUND(X533+X534,3)</f>
        <v>0</v>
      </c>
      <c r="Y531" s="64">
        <f>IF(T531,SUM(Z531/T531*100),0)</f>
        <v>0</v>
      </c>
      <c r="Z531" s="63">
        <f>ROUND(Z533+Z534,3)</f>
        <v>0</v>
      </c>
      <c r="AA531" s="64">
        <f>IF(Z531,SUM(X531/Z531*100),100)</f>
        <v>100</v>
      </c>
      <c r="AB531" s="11"/>
      <c r="AC531" s="11"/>
      <c r="AD531" s="24" t="s">
        <v>112</v>
      </c>
      <c r="AE531" s="11"/>
      <c r="AF531" s="11"/>
      <c r="AG531" s="11"/>
      <c r="AH531" s="11"/>
      <c r="AI531" s="11"/>
    </row>
    <row r="532" spans="1:35" s="34" customFormat="1" ht="75">
      <c r="A532" s="31">
        <v>105300</v>
      </c>
      <c r="B532" s="31"/>
      <c r="C532" s="31"/>
      <c r="D532" s="73" t="s">
        <v>102</v>
      </c>
      <c r="E532" s="73"/>
      <c r="F532" s="80">
        <f>ROUND(F533+F534,3)</f>
        <v>0</v>
      </c>
      <c r="G532" s="80"/>
      <c r="H532" s="80">
        <f>ROUND(H533+H534,3)</f>
        <v>0</v>
      </c>
      <c r="I532" s="80"/>
      <c r="J532" s="80">
        <f>ROUND(J533+J534,3)</f>
        <v>0</v>
      </c>
      <c r="K532" s="80"/>
      <c r="L532" s="80">
        <f>ROUND(L533+L534,3)</f>
        <v>0</v>
      </c>
      <c r="M532" s="80"/>
      <c r="N532" s="80">
        <f>ROUND(N533+N534,3)</f>
        <v>0</v>
      </c>
      <c r="O532" s="80"/>
      <c r="P532" s="80">
        <f>ROUND(P533+P534,3)</f>
        <v>0</v>
      </c>
      <c r="Q532" s="80"/>
      <c r="R532" s="80">
        <f>ROUND(R533+R534,3)</f>
        <v>0</v>
      </c>
      <c r="S532" s="80"/>
      <c r="T532" s="80">
        <f>ROUND(T533+T534,3)</f>
        <v>0</v>
      </c>
      <c r="U532" s="80"/>
      <c r="V532" s="80">
        <f>ROUND(V533+V534,3)</f>
        <v>0</v>
      </c>
      <c r="W532" s="80"/>
      <c r="X532" s="80">
        <f>ROUND(X533+X534,3)</f>
        <v>0</v>
      </c>
      <c r="Y532" s="80"/>
      <c r="Z532" s="80">
        <f>ROUND(Z533+Z534,3)</f>
        <v>0</v>
      </c>
      <c r="AA532" s="80"/>
      <c r="AB532" s="32"/>
      <c r="AC532" s="32"/>
      <c r="AD532" s="32"/>
      <c r="AE532" s="32"/>
      <c r="AF532" s="32"/>
      <c r="AG532" s="32"/>
      <c r="AH532" s="32"/>
      <c r="AI532" s="32"/>
    </row>
    <row r="533" spans="1:35" s="34" customFormat="1" ht="18.75">
      <c r="A533" s="31">
        <v>105310</v>
      </c>
      <c r="B533" s="31" t="e">
        <f>VALUE(CONCATENATE($A$2,$C$3,C533))</f>
        <v>#REF!</v>
      </c>
      <c r="C533" s="31">
        <v>500010</v>
      </c>
      <c r="D533" s="67" t="s">
        <v>71</v>
      </c>
      <c r="E533" s="67"/>
      <c r="F533" s="87"/>
      <c r="G533" s="87"/>
      <c r="H533" s="87"/>
      <c r="I533" s="87"/>
      <c r="J533" s="87"/>
      <c r="K533" s="87"/>
      <c r="L533" s="68"/>
      <c r="M533" s="77"/>
      <c r="N533" s="68"/>
      <c r="O533" s="77"/>
      <c r="P533" s="68"/>
      <c r="Q533" s="77"/>
      <c r="R533" s="68"/>
      <c r="S533" s="77"/>
      <c r="T533" s="68"/>
      <c r="U533" s="77"/>
      <c r="V533" s="68"/>
      <c r="W533" s="77"/>
      <c r="X533" s="68"/>
      <c r="Y533" s="77"/>
      <c r="Z533" s="68"/>
      <c r="AA533" s="77"/>
      <c r="AB533" s="32"/>
      <c r="AC533" s="32"/>
      <c r="AD533" s="33" t="s">
        <v>110</v>
      </c>
      <c r="AE533" s="32"/>
      <c r="AF533" s="32"/>
      <c r="AG533" s="32"/>
      <c r="AH533" s="32"/>
      <c r="AI533" s="32"/>
    </row>
    <row r="534" spans="1:35" s="34" customFormat="1" ht="18.75">
      <c r="A534" s="31">
        <v>105320</v>
      </c>
      <c r="B534" s="31" t="e">
        <f>VALUE(CONCATENATE($A$2,$C$3,C534))</f>
        <v>#REF!</v>
      </c>
      <c r="C534" s="31">
        <v>500020</v>
      </c>
      <c r="D534" s="69" t="s">
        <v>72</v>
      </c>
      <c r="E534" s="69"/>
      <c r="F534" s="70">
        <f>ROUND(SUM(F536:F550),3)</f>
        <v>0</v>
      </c>
      <c r="G534" s="71"/>
      <c r="H534" s="70">
        <f>ROUND(SUM(H536:H550),3)</f>
        <v>0</v>
      </c>
      <c r="I534" s="71"/>
      <c r="J534" s="70">
        <f>ROUND(SUM(J536:J550),3)</f>
        <v>0</v>
      </c>
      <c r="K534" s="71"/>
      <c r="L534" s="70">
        <f>ROUND(SUM(L536:L550),3)</f>
        <v>0</v>
      </c>
      <c r="M534" s="70">
        <f>IF(J534,N534/J534*100,0)</f>
        <v>0</v>
      </c>
      <c r="N534" s="70">
        <f>ROUND(SUM(N536:N550),3)</f>
        <v>0</v>
      </c>
      <c r="O534" s="70">
        <f>IF(N534,L534/N534*100,100)</f>
        <v>100</v>
      </c>
      <c r="P534" s="70">
        <f>ROUND(SUM(P536:P550),3)</f>
        <v>0</v>
      </c>
      <c r="Q534" s="70">
        <f>IF(L534,R534/L534*100,0)</f>
        <v>0</v>
      </c>
      <c r="R534" s="70">
        <f>ROUND(SUM(R536:R550),3)</f>
        <v>0</v>
      </c>
      <c r="S534" s="70">
        <f>IF(R534,P534/R534*100,100)</f>
        <v>100</v>
      </c>
      <c r="T534" s="70">
        <f>ROUND(SUM(T536:T550),3)</f>
        <v>0</v>
      </c>
      <c r="U534" s="70">
        <f>IF(P534,V534/P534*100,0)</f>
        <v>0</v>
      </c>
      <c r="V534" s="70">
        <f>ROUND(SUM(V536:V550),3)</f>
        <v>0</v>
      </c>
      <c r="W534" s="70">
        <f>IF(V534,T534/V534*100,100)</f>
        <v>100</v>
      </c>
      <c r="X534" s="70">
        <f>ROUND(SUM(X536:X550),3)</f>
        <v>0</v>
      </c>
      <c r="Y534" s="70">
        <f>IF(T534,Z534/T534*100,0)</f>
        <v>0</v>
      </c>
      <c r="Z534" s="70">
        <f>ROUND(SUM(Z536:Z550),3)</f>
        <v>0</v>
      </c>
      <c r="AA534" s="70">
        <f>IF(Z534,X534/Z534*100,100)</f>
        <v>100</v>
      </c>
      <c r="AB534" s="32"/>
      <c r="AC534" s="32"/>
      <c r="AD534" s="33" t="s">
        <v>111</v>
      </c>
      <c r="AE534" s="32"/>
      <c r="AF534" s="32"/>
      <c r="AG534" s="32"/>
      <c r="AH534" s="32"/>
      <c r="AI534" s="32"/>
    </row>
    <row r="535" spans="1:35" s="34" customFormat="1" ht="18.75">
      <c r="A535" s="31">
        <v>105330</v>
      </c>
      <c r="B535" s="31"/>
      <c r="C535" s="31"/>
      <c r="D535" s="75" t="s">
        <v>77</v>
      </c>
      <c r="E535" s="75"/>
      <c r="F535" s="66"/>
      <c r="G535" s="68"/>
      <c r="H535" s="66"/>
      <c r="I535" s="68"/>
      <c r="J535" s="66"/>
      <c r="K535" s="68"/>
      <c r="L535" s="66"/>
      <c r="M535" s="68"/>
      <c r="N535" s="66"/>
      <c r="O535" s="68"/>
      <c r="P535" s="66"/>
      <c r="Q535" s="68"/>
      <c r="R535" s="66"/>
      <c r="S535" s="68"/>
      <c r="T535" s="66"/>
      <c r="U535" s="68"/>
      <c r="V535" s="66"/>
      <c r="W535" s="68"/>
      <c r="X535" s="66"/>
      <c r="Y535" s="68"/>
      <c r="Z535" s="66"/>
      <c r="AA535" s="68"/>
      <c r="AB535" s="32"/>
      <c r="AC535" s="32"/>
      <c r="AD535" s="32"/>
      <c r="AE535" s="32"/>
      <c r="AF535" s="32"/>
      <c r="AG535" s="32"/>
      <c r="AH535" s="32"/>
      <c r="AI535" s="32"/>
    </row>
    <row r="536" spans="1:35" s="34" customFormat="1" ht="18.75">
      <c r="A536" s="31"/>
      <c r="B536" s="31"/>
      <c r="C536" s="31"/>
      <c r="D536" s="78"/>
      <c r="E536" s="78"/>
      <c r="F536" s="77"/>
      <c r="G536" s="77"/>
      <c r="H536" s="77"/>
      <c r="I536" s="77"/>
      <c r="J536" s="77"/>
      <c r="K536" s="77"/>
      <c r="L536" s="79"/>
      <c r="M536" s="77"/>
      <c r="N536" s="79"/>
      <c r="O536" s="77"/>
      <c r="P536" s="79"/>
      <c r="Q536" s="77"/>
      <c r="R536" s="79"/>
      <c r="S536" s="77"/>
      <c r="T536" s="79"/>
      <c r="U536" s="77"/>
      <c r="V536" s="79"/>
      <c r="W536" s="77"/>
      <c r="X536" s="79"/>
      <c r="Y536" s="77"/>
      <c r="Z536" s="79"/>
      <c r="AA536" s="77"/>
      <c r="AB536" s="32"/>
      <c r="AC536" s="32"/>
      <c r="AD536" s="33"/>
      <c r="AE536" s="32"/>
      <c r="AF536" s="32"/>
      <c r="AG536" s="32"/>
      <c r="AH536" s="32"/>
      <c r="AI536" s="32"/>
    </row>
    <row r="537" spans="1:35" s="34" customFormat="1" ht="18.75">
      <c r="A537" s="31"/>
      <c r="B537" s="31"/>
      <c r="C537" s="31"/>
      <c r="D537" s="78"/>
      <c r="E537" s="78"/>
      <c r="F537" s="77"/>
      <c r="G537" s="77"/>
      <c r="H537" s="77"/>
      <c r="I537" s="77"/>
      <c r="J537" s="77"/>
      <c r="K537" s="77"/>
      <c r="L537" s="66"/>
      <c r="M537" s="77"/>
      <c r="N537" s="66"/>
      <c r="O537" s="77"/>
      <c r="P537" s="66"/>
      <c r="Q537" s="77"/>
      <c r="R537" s="66"/>
      <c r="S537" s="77"/>
      <c r="T537" s="66"/>
      <c r="U537" s="77"/>
      <c r="V537" s="66"/>
      <c r="W537" s="77"/>
      <c r="X537" s="66"/>
      <c r="Y537" s="77"/>
      <c r="Z537" s="66"/>
      <c r="AA537" s="77"/>
      <c r="AB537" s="32"/>
      <c r="AC537" s="32"/>
      <c r="AD537" s="32"/>
      <c r="AE537" s="32"/>
      <c r="AF537" s="32"/>
      <c r="AG537" s="32"/>
      <c r="AH537" s="32"/>
      <c r="AI537" s="32"/>
    </row>
    <row r="538" spans="1:35" s="34" customFormat="1" ht="18.75">
      <c r="A538" s="31">
        <v>105360</v>
      </c>
      <c r="B538" s="31" t="e">
        <f t="shared" ref="B538:B550" si="256">VALUE(CONCATENATE($A$2,$C$3,C538))</f>
        <v>#REF!</v>
      </c>
      <c r="C538" s="31">
        <v>500032</v>
      </c>
      <c r="D538" s="78"/>
      <c r="E538" s="78"/>
      <c r="F538" s="77"/>
      <c r="G538" s="77"/>
      <c r="H538" s="77"/>
      <c r="I538" s="77"/>
      <c r="J538" s="77"/>
      <c r="K538" s="77"/>
      <c r="L538" s="66">
        <f t="shared" ref="L538:L550" si="257">ROUND(N538*O538/100,3)</f>
        <v>0</v>
      </c>
      <c r="M538" s="77"/>
      <c r="N538" s="66">
        <f t="shared" ref="N538:N550" si="258">ROUND(J538*M538/100,3)</f>
        <v>0</v>
      </c>
      <c r="O538" s="77"/>
      <c r="P538" s="66">
        <f t="shared" ref="P538:P550" si="259">ROUND(R538*S538/100,3)</f>
        <v>0</v>
      </c>
      <c r="Q538" s="77"/>
      <c r="R538" s="66">
        <f t="shared" ref="R538:R550" si="260">ROUND(L538*Q538/100,3)</f>
        <v>0</v>
      </c>
      <c r="S538" s="77"/>
      <c r="T538" s="66">
        <f t="shared" ref="T538:T550" si="261">ROUND(V538*W538/100,3)</f>
        <v>0</v>
      </c>
      <c r="U538" s="77"/>
      <c r="V538" s="66">
        <f t="shared" ref="V538:V550" si="262">ROUND(P538*U538/100,3)</f>
        <v>0</v>
      </c>
      <c r="W538" s="77"/>
      <c r="X538" s="66">
        <f t="shared" ref="X538:X550" si="263">ROUND(Z538*AA538/100,3)</f>
        <v>0</v>
      </c>
      <c r="Y538" s="77"/>
      <c r="Z538" s="66">
        <f t="shared" ref="Z538:Z550" si="264">ROUND(T538*Y538/100,3)</f>
        <v>0</v>
      </c>
      <c r="AA538" s="77"/>
      <c r="AB538" s="32"/>
      <c r="AC538" s="32"/>
      <c r="AD538" s="32"/>
      <c r="AE538" s="32"/>
      <c r="AF538" s="32"/>
      <c r="AG538" s="32"/>
      <c r="AH538" s="32"/>
      <c r="AI538" s="32"/>
    </row>
    <row r="539" spans="1:35" s="34" customFormat="1" ht="18.75">
      <c r="A539" s="31">
        <v>105370</v>
      </c>
      <c r="B539" s="31" t="e">
        <f t="shared" si="256"/>
        <v>#REF!</v>
      </c>
      <c r="C539" s="31">
        <v>500033</v>
      </c>
      <c r="D539" s="78"/>
      <c r="E539" s="78"/>
      <c r="F539" s="77"/>
      <c r="G539" s="77"/>
      <c r="H539" s="77"/>
      <c r="I539" s="77"/>
      <c r="J539" s="77"/>
      <c r="K539" s="77"/>
      <c r="L539" s="66">
        <f t="shared" si="257"/>
        <v>0</v>
      </c>
      <c r="M539" s="77"/>
      <c r="N539" s="66">
        <f t="shared" si="258"/>
        <v>0</v>
      </c>
      <c r="O539" s="77"/>
      <c r="P539" s="66">
        <f t="shared" si="259"/>
        <v>0</v>
      </c>
      <c r="Q539" s="77"/>
      <c r="R539" s="66">
        <f t="shared" si="260"/>
        <v>0</v>
      </c>
      <c r="S539" s="77"/>
      <c r="T539" s="66">
        <f t="shared" si="261"/>
        <v>0</v>
      </c>
      <c r="U539" s="77"/>
      <c r="V539" s="66">
        <f t="shared" si="262"/>
        <v>0</v>
      </c>
      <c r="W539" s="77"/>
      <c r="X539" s="66">
        <f t="shared" si="263"/>
        <v>0</v>
      </c>
      <c r="Y539" s="77"/>
      <c r="Z539" s="66">
        <f t="shared" si="264"/>
        <v>0</v>
      </c>
      <c r="AA539" s="77"/>
      <c r="AB539" s="32"/>
      <c r="AC539" s="32"/>
      <c r="AD539" s="32"/>
      <c r="AE539" s="32"/>
      <c r="AF539" s="32"/>
      <c r="AG539" s="32"/>
      <c r="AH539" s="32"/>
      <c r="AI539" s="32"/>
    </row>
    <row r="540" spans="1:35" s="34" customFormat="1" ht="18.75">
      <c r="A540" s="31">
        <v>105380</v>
      </c>
      <c r="B540" s="31" t="e">
        <f t="shared" si="256"/>
        <v>#REF!</v>
      </c>
      <c r="C540" s="31">
        <v>500034</v>
      </c>
      <c r="D540" s="78"/>
      <c r="E540" s="78"/>
      <c r="F540" s="77"/>
      <c r="G540" s="77"/>
      <c r="H540" s="77"/>
      <c r="I540" s="77"/>
      <c r="J540" s="77"/>
      <c r="K540" s="77"/>
      <c r="L540" s="66">
        <f t="shared" si="257"/>
        <v>0</v>
      </c>
      <c r="M540" s="77"/>
      <c r="N540" s="66">
        <f t="shared" si="258"/>
        <v>0</v>
      </c>
      <c r="O540" s="77"/>
      <c r="P540" s="66">
        <f t="shared" si="259"/>
        <v>0</v>
      </c>
      <c r="Q540" s="77"/>
      <c r="R540" s="66">
        <f t="shared" si="260"/>
        <v>0</v>
      </c>
      <c r="S540" s="77"/>
      <c r="T540" s="66">
        <f t="shared" si="261"/>
        <v>0</v>
      </c>
      <c r="U540" s="77"/>
      <c r="V540" s="66">
        <f t="shared" si="262"/>
        <v>0</v>
      </c>
      <c r="W540" s="77"/>
      <c r="X540" s="66">
        <f t="shared" si="263"/>
        <v>0</v>
      </c>
      <c r="Y540" s="77"/>
      <c r="Z540" s="66">
        <f t="shared" si="264"/>
        <v>0</v>
      </c>
      <c r="AA540" s="77"/>
      <c r="AB540" s="32"/>
      <c r="AC540" s="32"/>
      <c r="AD540" s="32"/>
      <c r="AE540" s="32"/>
      <c r="AF540" s="32"/>
      <c r="AG540" s="32"/>
      <c r="AH540" s="32"/>
      <c r="AI540" s="32"/>
    </row>
    <row r="541" spans="1:35" s="34" customFormat="1" ht="18.75">
      <c r="A541" s="31">
        <v>105390</v>
      </c>
      <c r="B541" s="31" t="e">
        <f t="shared" si="256"/>
        <v>#REF!</v>
      </c>
      <c r="C541" s="31">
        <v>500035</v>
      </c>
      <c r="D541" s="78"/>
      <c r="E541" s="78"/>
      <c r="F541" s="77"/>
      <c r="G541" s="77"/>
      <c r="H541" s="77"/>
      <c r="I541" s="77"/>
      <c r="J541" s="77"/>
      <c r="K541" s="77"/>
      <c r="L541" s="66">
        <f t="shared" si="257"/>
        <v>0</v>
      </c>
      <c r="M541" s="77"/>
      <c r="N541" s="66">
        <f t="shared" si="258"/>
        <v>0</v>
      </c>
      <c r="O541" s="77"/>
      <c r="P541" s="66">
        <f t="shared" si="259"/>
        <v>0</v>
      </c>
      <c r="Q541" s="77"/>
      <c r="R541" s="66">
        <f t="shared" si="260"/>
        <v>0</v>
      </c>
      <c r="S541" s="77"/>
      <c r="T541" s="66">
        <f t="shared" si="261"/>
        <v>0</v>
      </c>
      <c r="U541" s="77"/>
      <c r="V541" s="66">
        <f t="shared" si="262"/>
        <v>0</v>
      </c>
      <c r="W541" s="77"/>
      <c r="X541" s="66">
        <f t="shared" si="263"/>
        <v>0</v>
      </c>
      <c r="Y541" s="77"/>
      <c r="Z541" s="66">
        <f t="shared" si="264"/>
        <v>0</v>
      </c>
      <c r="AA541" s="77"/>
      <c r="AB541" s="32"/>
      <c r="AC541" s="32"/>
      <c r="AD541" s="32"/>
      <c r="AE541" s="32"/>
      <c r="AF541" s="32"/>
      <c r="AG541" s="32"/>
      <c r="AH541" s="32"/>
      <c r="AI541" s="32"/>
    </row>
    <row r="542" spans="1:35" s="34" customFormat="1" ht="18.75">
      <c r="A542" s="31">
        <v>105400</v>
      </c>
      <c r="B542" s="31" t="e">
        <f t="shared" si="256"/>
        <v>#REF!</v>
      </c>
      <c r="C542" s="31">
        <v>500036</v>
      </c>
      <c r="D542" s="78"/>
      <c r="E542" s="78"/>
      <c r="F542" s="77"/>
      <c r="G542" s="77"/>
      <c r="H542" s="77"/>
      <c r="I542" s="77"/>
      <c r="J542" s="77"/>
      <c r="K542" s="77"/>
      <c r="L542" s="66">
        <f t="shared" si="257"/>
        <v>0</v>
      </c>
      <c r="M542" s="77"/>
      <c r="N542" s="66">
        <f t="shared" si="258"/>
        <v>0</v>
      </c>
      <c r="O542" s="77"/>
      <c r="P542" s="66">
        <f t="shared" si="259"/>
        <v>0</v>
      </c>
      <c r="Q542" s="77"/>
      <c r="R542" s="66">
        <f t="shared" si="260"/>
        <v>0</v>
      </c>
      <c r="S542" s="77"/>
      <c r="T542" s="66">
        <f t="shared" si="261"/>
        <v>0</v>
      </c>
      <c r="U542" s="77"/>
      <c r="V542" s="66">
        <f t="shared" si="262"/>
        <v>0</v>
      </c>
      <c r="W542" s="77"/>
      <c r="X542" s="66">
        <f t="shared" si="263"/>
        <v>0</v>
      </c>
      <c r="Y542" s="77"/>
      <c r="Z542" s="66">
        <f t="shared" si="264"/>
        <v>0</v>
      </c>
      <c r="AA542" s="77"/>
      <c r="AB542" s="32"/>
      <c r="AC542" s="32"/>
      <c r="AD542" s="32"/>
      <c r="AE542" s="32"/>
      <c r="AF542" s="32"/>
      <c r="AG542" s="32"/>
      <c r="AH542" s="32"/>
      <c r="AI542" s="32"/>
    </row>
    <row r="543" spans="1:35" s="34" customFormat="1" ht="18.75">
      <c r="A543" s="31">
        <v>105410</v>
      </c>
      <c r="B543" s="31" t="e">
        <f t="shared" si="256"/>
        <v>#REF!</v>
      </c>
      <c r="C543" s="31">
        <v>500037</v>
      </c>
      <c r="D543" s="78"/>
      <c r="E543" s="78"/>
      <c r="F543" s="77"/>
      <c r="G543" s="77"/>
      <c r="H543" s="77"/>
      <c r="I543" s="77"/>
      <c r="J543" s="77"/>
      <c r="K543" s="77"/>
      <c r="L543" s="66">
        <f t="shared" si="257"/>
        <v>0</v>
      </c>
      <c r="M543" s="77"/>
      <c r="N543" s="66">
        <f t="shared" si="258"/>
        <v>0</v>
      </c>
      <c r="O543" s="77"/>
      <c r="P543" s="66">
        <f t="shared" si="259"/>
        <v>0</v>
      </c>
      <c r="Q543" s="77"/>
      <c r="R543" s="66">
        <f t="shared" si="260"/>
        <v>0</v>
      </c>
      <c r="S543" s="77"/>
      <c r="T543" s="66">
        <f t="shared" si="261"/>
        <v>0</v>
      </c>
      <c r="U543" s="77"/>
      <c r="V543" s="66">
        <f t="shared" si="262"/>
        <v>0</v>
      </c>
      <c r="W543" s="77"/>
      <c r="X543" s="66">
        <f t="shared" si="263"/>
        <v>0</v>
      </c>
      <c r="Y543" s="77"/>
      <c r="Z543" s="66">
        <f t="shared" si="264"/>
        <v>0</v>
      </c>
      <c r="AA543" s="77"/>
      <c r="AB543" s="32"/>
      <c r="AC543" s="32"/>
      <c r="AD543" s="32"/>
      <c r="AE543" s="32"/>
      <c r="AF543" s="32"/>
      <c r="AG543" s="32"/>
      <c r="AH543" s="32"/>
      <c r="AI543" s="32"/>
    </row>
    <row r="544" spans="1:35" s="34" customFormat="1" ht="18.75">
      <c r="A544" s="31">
        <v>105420</v>
      </c>
      <c r="B544" s="31" t="e">
        <f t="shared" si="256"/>
        <v>#REF!</v>
      </c>
      <c r="C544" s="31">
        <v>500038</v>
      </c>
      <c r="D544" s="78"/>
      <c r="E544" s="78"/>
      <c r="F544" s="77"/>
      <c r="G544" s="77"/>
      <c r="H544" s="77"/>
      <c r="I544" s="77"/>
      <c r="J544" s="77"/>
      <c r="K544" s="77"/>
      <c r="L544" s="66">
        <f t="shared" si="257"/>
        <v>0</v>
      </c>
      <c r="M544" s="77"/>
      <c r="N544" s="66">
        <f t="shared" si="258"/>
        <v>0</v>
      </c>
      <c r="O544" s="77"/>
      <c r="P544" s="66">
        <f t="shared" si="259"/>
        <v>0</v>
      </c>
      <c r="Q544" s="77"/>
      <c r="R544" s="66">
        <f t="shared" si="260"/>
        <v>0</v>
      </c>
      <c r="S544" s="77"/>
      <c r="T544" s="66">
        <f t="shared" si="261"/>
        <v>0</v>
      </c>
      <c r="U544" s="77"/>
      <c r="V544" s="66">
        <f t="shared" si="262"/>
        <v>0</v>
      </c>
      <c r="W544" s="77"/>
      <c r="X544" s="66">
        <f t="shared" si="263"/>
        <v>0</v>
      </c>
      <c r="Y544" s="77"/>
      <c r="Z544" s="66">
        <f t="shared" si="264"/>
        <v>0</v>
      </c>
      <c r="AA544" s="77"/>
      <c r="AB544" s="32"/>
      <c r="AC544" s="32"/>
      <c r="AD544" s="32"/>
      <c r="AE544" s="32"/>
      <c r="AF544" s="32"/>
      <c r="AG544" s="32"/>
      <c r="AH544" s="32"/>
      <c r="AI544" s="32"/>
    </row>
    <row r="545" spans="1:35" s="34" customFormat="1" ht="18.75">
      <c r="A545" s="31">
        <v>105430</v>
      </c>
      <c r="B545" s="31" t="e">
        <f t="shared" si="256"/>
        <v>#REF!</v>
      </c>
      <c r="C545" s="31">
        <v>500039</v>
      </c>
      <c r="D545" s="78"/>
      <c r="E545" s="78"/>
      <c r="F545" s="77"/>
      <c r="G545" s="77"/>
      <c r="H545" s="77"/>
      <c r="I545" s="77"/>
      <c r="J545" s="77"/>
      <c r="K545" s="77"/>
      <c r="L545" s="66">
        <f t="shared" si="257"/>
        <v>0</v>
      </c>
      <c r="M545" s="77"/>
      <c r="N545" s="66">
        <f t="shared" si="258"/>
        <v>0</v>
      </c>
      <c r="O545" s="77"/>
      <c r="P545" s="66">
        <f t="shared" si="259"/>
        <v>0</v>
      </c>
      <c r="Q545" s="77"/>
      <c r="R545" s="66">
        <f t="shared" si="260"/>
        <v>0</v>
      </c>
      <c r="S545" s="77"/>
      <c r="T545" s="66">
        <f t="shared" si="261"/>
        <v>0</v>
      </c>
      <c r="U545" s="77"/>
      <c r="V545" s="66">
        <f t="shared" si="262"/>
        <v>0</v>
      </c>
      <c r="W545" s="77"/>
      <c r="X545" s="66">
        <f t="shared" si="263"/>
        <v>0</v>
      </c>
      <c r="Y545" s="77"/>
      <c r="Z545" s="66">
        <f t="shared" si="264"/>
        <v>0</v>
      </c>
      <c r="AA545" s="77"/>
      <c r="AB545" s="32"/>
      <c r="AC545" s="32"/>
      <c r="AD545" s="32"/>
      <c r="AE545" s="32"/>
      <c r="AF545" s="32"/>
      <c r="AG545" s="32"/>
      <c r="AH545" s="32"/>
      <c r="AI545" s="32"/>
    </row>
    <row r="546" spans="1:35" s="34" customFormat="1" ht="18.75">
      <c r="A546" s="31">
        <v>105440</v>
      </c>
      <c r="B546" s="31" t="e">
        <f t="shared" si="256"/>
        <v>#REF!</v>
      </c>
      <c r="C546" s="31">
        <v>500040</v>
      </c>
      <c r="D546" s="78"/>
      <c r="E546" s="78"/>
      <c r="F546" s="77"/>
      <c r="G546" s="77"/>
      <c r="H546" s="77"/>
      <c r="I546" s="77"/>
      <c r="J546" s="77"/>
      <c r="K546" s="77"/>
      <c r="L546" s="66">
        <f t="shared" si="257"/>
        <v>0</v>
      </c>
      <c r="M546" s="77"/>
      <c r="N546" s="66">
        <f t="shared" si="258"/>
        <v>0</v>
      </c>
      <c r="O546" s="77"/>
      <c r="P546" s="66">
        <f t="shared" si="259"/>
        <v>0</v>
      </c>
      <c r="Q546" s="77"/>
      <c r="R546" s="66">
        <f t="shared" si="260"/>
        <v>0</v>
      </c>
      <c r="S546" s="77"/>
      <c r="T546" s="66">
        <f t="shared" si="261"/>
        <v>0</v>
      </c>
      <c r="U546" s="77"/>
      <c r="V546" s="66">
        <f t="shared" si="262"/>
        <v>0</v>
      </c>
      <c r="W546" s="77"/>
      <c r="X546" s="66">
        <f t="shared" si="263"/>
        <v>0</v>
      </c>
      <c r="Y546" s="77"/>
      <c r="Z546" s="66">
        <f t="shared" si="264"/>
        <v>0</v>
      </c>
      <c r="AA546" s="77"/>
      <c r="AB546" s="32"/>
      <c r="AC546" s="32"/>
      <c r="AD546" s="32"/>
      <c r="AE546" s="32"/>
      <c r="AF546" s="32"/>
      <c r="AG546" s="32"/>
      <c r="AH546" s="32"/>
      <c r="AI546" s="32"/>
    </row>
    <row r="547" spans="1:35" s="34" customFormat="1" ht="18.75">
      <c r="A547" s="31">
        <v>105450</v>
      </c>
      <c r="B547" s="31" t="e">
        <f t="shared" si="256"/>
        <v>#REF!</v>
      </c>
      <c r="C547" s="31">
        <v>500041</v>
      </c>
      <c r="D547" s="78"/>
      <c r="E547" s="78"/>
      <c r="F547" s="77"/>
      <c r="G547" s="77"/>
      <c r="H547" s="77"/>
      <c r="I547" s="77"/>
      <c r="J547" s="77"/>
      <c r="K547" s="77"/>
      <c r="L547" s="66">
        <f t="shared" si="257"/>
        <v>0</v>
      </c>
      <c r="M547" s="77"/>
      <c r="N547" s="66">
        <f t="shared" si="258"/>
        <v>0</v>
      </c>
      <c r="O547" s="77"/>
      <c r="P547" s="66">
        <f t="shared" si="259"/>
        <v>0</v>
      </c>
      <c r="Q547" s="77"/>
      <c r="R547" s="66">
        <f t="shared" si="260"/>
        <v>0</v>
      </c>
      <c r="S547" s="77"/>
      <c r="T547" s="66">
        <f t="shared" si="261"/>
        <v>0</v>
      </c>
      <c r="U547" s="77"/>
      <c r="V547" s="66">
        <f t="shared" si="262"/>
        <v>0</v>
      </c>
      <c r="W547" s="77"/>
      <c r="X547" s="66">
        <f t="shared" si="263"/>
        <v>0</v>
      </c>
      <c r="Y547" s="77"/>
      <c r="Z547" s="66">
        <f t="shared" si="264"/>
        <v>0</v>
      </c>
      <c r="AA547" s="77"/>
      <c r="AB547" s="32"/>
      <c r="AC547" s="32"/>
      <c r="AD547" s="32"/>
      <c r="AE547" s="32"/>
      <c r="AF547" s="32"/>
      <c r="AG547" s="32"/>
      <c r="AH547" s="32"/>
      <c r="AI547" s="32"/>
    </row>
    <row r="548" spans="1:35" s="34" customFormat="1" ht="18.75">
      <c r="A548" s="31">
        <v>105460</v>
      </c>
      <c r="B548" s="31" t="e">
        <f t="shared" si="256"/>
        <v>#REF!</v>
      </c>
      <c r="C548" s="31">
        <v>500042</v>
      </c>
      <c r="D548" s="78"/>
      <c r="E548" s="78"/>
      <c r="F548" s="77"/>
      <c r="G548" s="77"/>
      <c r="H548" s="77"/>
      <c r="I548" s="77"/>
      <c r="J548" s="77"/>
      <c r="K548" s="77"/>
      <c r="L548" s="66">
        <f t="shared" si="257"/>
        <v>0</v>
      </c>
      <c r="M548" s="77"/>
      <c r="N548" s="66">
        <f t="shared" si="258"/>
        <v>0</v>
      </c>
      <c r="O548" s="77"/>
      <c r="P548" s="66">
        <f t="shared" si="259"/>
        <v>0</v>
      </c>
      <c r="Q548" s="77"/>
      <c r="R548" s="66">
        <f t="shared" si="260"/>
        <v>0</v>
      </c>
      <c r="S548" s="77"/>
      <c r="T548" s="66">
        <f t="shared" si="261"/>
        <v>0</v>
      </c>
      <c r="U548" s="77"/>
      <c r="V548" s="66">
        <f t="shared" si="262"/>
        <v>0</v>
      </c>
      <c r="W548" s="77"/>
      <c r="X548" s="66">
        <f t="shared" si="263"/>
        <v>0</v>
      </c>
      <c r="Y548" s="77"/>
      <c r="Z548" s="66">
        <f t="shared" si="264"/>
        <v>0</v>
      </c>
      <c r="AA548" s="77"/>
      <c r="AB548" s="32"/>
      <c r="AC548" s="32"/>
      <c r="AD548" s="32"/>
      <c r="AE548" s="32"/>
      <c r="AF548" s="32"/>
      <c r="AG548" s="32"/>
      <c r="AH548" s="32"/>
      <c r="AI548" s="32"/>
    </row>
    <row r="549" spans="1:35" s="34" customFormat="1" ht="18.75">
      <c r="A549" s="31">
        <v>105470</v>
      </c>
      <c r="B549" s="31" t="e">
        <f t="shared" si="256"/>
        <v>#REF!</v>
      </c>
      <c r="C549" s="31">
        <v>500043</v>
      </c>
      <c r="D549" s="78"/>
      <c r="E549" s="78"/>
      <c r="F549" s="77"/>
      <c r="G549" s="77"/>
      <c r="H549" s="77"/>
      <c r="I549" s="77"/>
      <c r="J549" s="77"/>
      <c r="K549" s="77"/>
      <c r="L549" s="66">
        <f t="shared" si="257"/>
        <v>0</v>
      </c>
      <c r="M549" s="77"/>
      <c r="N549" s="66">
        <f t="shared" si="258"/>
        <v>0</v>
      </c>
      <c r="O549" s="77"/>
      <c r="P549" s="66">
        <f t="shared" si="259"/>
        <v>0</v>
      </c>
      <c r="Q549" s="77"/>
      <c r="R549" s="66">
        <f t="shared" si="260"/>
        <v>0</v>
      </c>
      <c r="S549" s="77"/>
      <c r="T549" s="66">
        <f t="shared" si="261"/>
        <v>0</v>
      </c>
      <c r="U549" s="77"/>
      <c r="V549" s="66">
        <f t="shared" si="262"/>
        <v>0</v>
      </c>
      <c r="W549" s="77"/>
      <c r="X549" s="66">
        <f t="shared" si="263"/>
        <v>0</v>
      </c>
      <c r="Y549" s="77"/>
      <c r="Z549" s="66">
        <f t="shared" si="264"/>
        <v>0</v>
      </c>
      <c r="AA549" s="77"/>
      <c r="AB549" s="32"/>
      <c r="AC549" s="32"/>
      <c r="AD549" s="32"/>
      <c r="AE549" s="32"/>
      <c r="AF549" s="32"/>
      <c r="AG549" s="32"/>
      <c r="AH549" s="32"/>
      <c r="AI549" s="32"/>
    </row>
    <row r="550" spans="1:35" s="34" customFormat="1" ht="18.75">
      <c r="A550" s="31">
        <v>105480</v>
      </c>
      <c r="B550" s="31" t="e">
        <f t="shared" si="256"/>
        <v>#REF!</v>
      </c>
      <c r="C550" s="31">
        <v>500044</v>
      </c>
      <c r="D550" s="78"/>
      <c r="E550" s="78"/>
      <c r="F550" s="77"/>
      <c r="G550" s="77"/>
      <c r="H550" s="77"/>
      <c r="I550" s="77"/>
      <c r="J550" s="77"/>
      <c r="K550" s="77"/>
      <c r="L550" s="66">
        <f t="shared" si="257"/>
        <v>0</v>
      </c>
      <c r="M550" s="77"/>
      <c r="N550" s="66">
        <f t="shared" si="258"/>
        <v>0</v>
      </c>
      <c r="O550" s="77"/>
      <c r="P550" s="66">
        <f t="shared" si="259"/>
        <v>0</v>
      </c>
      <c r="Q550" s="77"/>
      <c r="R550" s="66">
        <f t="shared" si="260"/>
        <v>0</v>
      </c>
      <c r="S550" s="77"/>
      <c r="T550" s="66">
        <f t="shared" si="261"/>
        <v>0</v>
      </c>
      <c r="U550" s="77"/>
      <c r="V550" s="66">
        <f t="shared" si="262"/>
        <v>0</v>
      </c>
      <c r="W550" s="77"/>
      <c r="X550" s="66">
        <f t="shared" si="263"/>
        <v>0</v>
      </c>
      <c r="Y550" s="77"/>
      <c r="Z550" s="66">
        <f t="shared" si="264"/>
        <v>0</v>
      </c>
      <c r="AA550" s="77"/>
      <c r="AB550" s="32"/>
      <c r="AC550" s="32"/>
      <c r="AD550" s="32"/>
      <c r="AE550" s="32"/>
      <c r="AF550" s="32"/>
      <c r="AG550" s="32"/>
      <c r="AH550" s="32"/>
      <c r="AI550" s="32"/>
    </row>
    <row r="551" spans="1:35">
      <c r="A551" s="31">
        <v>105490</v>
      </c>
      <c r="H551" s="98"/>
      <c r="J551" s="98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11"/>
      <c r="AC551" s="11"/>
      <c r="AD551" s="11"/>
      <c r="AE551" s="11"/>
      <c r="AF551" s="11"/>
      <c r="AG551" s="11"/>
      <c r="AH551" s="11"/>
      <c r="AI551" s="11"/>
    </row>
    <row r="552" spans="1:35">
      <c r="A552" s="31">
        <v>105500</v>
      </c>
      <c r="H552" s="98"/>
      <c r="J552" s="98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11"/>
      <c r="AC552" s="11"/>
      <c r="AD552" s="11"/>
      <c r="AE552" s="11"/>
      <c r="AF552" s="11"/>
      <c r="AG552" s="11"/>
      <c r="AH552" s="11"/>
      <c r="AI552" s="11"/>
    </row>
    <row r="553" spans="1:35" ht="18.75">
      <c r="A553" s="31">
        <v>105510</v>
      </c>
      <c r="D553" s="99" t="s">
        <v>97</v>
      </c>
      <c r="E553" s="99"/>
      <c r="F553" s="100"/>
      <c r="G553" s="100"/>
      <c r="H553" s="101"/>
      <c r="I553" s="100"/>
      <c r="J553" s="101"/>
      <c r="K553" s="100"/>
      <c r="L553" s="100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11"/>
      <c r="AC553" s="11"/>
      <c r="AD553" s="11"/>
      <c r="AE553" s="11"/>
      <c r="AF553" s="11"/>
      <c r="AG553" s="11"/>
      <c r="AH553" s="11"/>
      <c r="AI553" s="11"/>
    </row>
    <row r="554" spans="1:35" ht="18.75">
      <c r="A554" s="31">
        <v>105520</v>
      </c>
      <c r="D554" s="99" t="s">
        <v>932</v>
      </c>
      <c r="E554" s="99"/>
      <c r="F554" s="102"/>
      <c r="G554" s="102"/>
      <c r="H554" s="103"/>
      <c r="I554" s="102"/>
      <c r="J554" s="103"/>
      <c r="K554" s="102"/>
      <c r="L554" s="99" t="s">
        <v>953</v>
      </c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11"/>
      <c r="AC554" s="11"/>
      <c r="AD554" s="11"/>
      <c r="AE554" s="11"/>
      <c r="AF554" s="11"/>
      <c r="AG554" s="11"/>
      <c r="AH554" s="11"/>
      <c r="AI554" s="11"/>
    </row>
    <row r="555" spans="1:35" ht="18.75">
      <c r="A555" s="31">
        <v>105530</v>
      </c>
      <c r="D555" s="99" t="s">
        <v>930</v>
      </c>
      <c r="E555" s="99"/>
      <c r="F555" s="102"/>
      <c r="G555" s="102"/>
      <c r="H555" s="103"/>
      <c r="I555" s="102"/>
      <c r="J555" s="103"/>
      <c r="K555" s="102"/>
      <c r="L555" s="104" t="s">
        <v>937</v>
      </c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11"/>
      <c r="AC555" s="11"/>
      <c r="AD555" s="11"/>
      <c r="AE555" s="11"/>
      <c r="AF555" s="11"/>
      <c r="AG555" s="11"/>
      <c r="AH555" s="11"/>
      <c r="AI555" s="11"/>
    </row>
    <row r="556" spans="1:35" ht="18.75">
      <c r="A556" s="31">
        <v>105540</v>
      </c>
      <c r="D556" s="99"/>
      <c r="E556" s="99"/>
      <c r="F556" s="104"/>
      <c r="G556" s="104"/>
      <c r="H556" s="105"/>
      <c r="I556" s="104"/>
      <c r="J556" s="105"/>
      <c r="K556" s="104"/>
      <c r="L556" s="104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11"/>
      <c r="AC556" s="11"/>
      <c r="AD556" s="11"/>
      <c r="AE556" s="11"/>
      <c r="AF556" s="11"/>
      <c r="AG556" s="11"/>
      <c r="AH556" s="11"/>
      <c r="AI556" s="11"/>
    </row>
    <row r="557" spans="1:35" ht="18.75">
      <c r="A557" s="31">
        <v>105550</v>
      </c>
      <c r="D557" s="99" t="s">
        <v>98</v>
      </c>
      <c r="E557" s="99"/>
      <c r="F557" s="104"/>
      <c r="G557" s="104"/>
      <c r="H557" s="105"/>
      <c r="I557" s="104"/>
      <c r="J557" s="105"/>
      <c r="K557" s="104"/>
      <c r="L557" s="104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11"/>
      <c r="AC557" s="11"/>
      <c r="AD557" s="11"/>
      <c r="AE557" s="11"/>
      <c r="AF557" s="11"/>
      <c r="AG557" s="11"/>
      <c r="AH557" s="11"/>
      <c r="AI557" s="11"/>
    </row>
    <row r="558" spans="1:35" ht="18.75">
      <c r="A558" s="31">
        <v>105560</v>
      </c>
      <c r="D558" s="99" t="s">
        <v>938</v>
      </c>
      <c r="E558" s="99"/>
      <c r="F558" s="104"/>
      <c r="G558" s="104"/>
      <c r="H558" s="105"/>
      <c r="I558" s="104"/>
      <c r="J558" s="105" t="s">
        <v>99</v>
      </c>
      <c r="K558" s="99" t="s">
        <v>100</v>
      </c>
      <c r="L558" s="99" t="s">
        <v>939</v>
      </c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11"/>
      <c r="AC558" s="11"/>
      <c r="AD558" s="11"/>
      <c r="AE558" s="11"/>
      <c r="AF558" s="11"/>
      <c r="AG558" s="11"/>
      <c r="AH558" s="11"/>
      <c r="AI558" s="11"/>
    </row>
    <row r="559" spans="1:35">
      <c r="H559" s="98"/>
      <c r="J559" s="98"/>
    </row>
    <row r="560" spans="1:35">
      <c r="H560" s="98"/>
      <c r="J560" s="98"/>
    </row>
    <row r="561" spans="8:10">
      <c r="H561" s="98"/>
      <c r="J561" s="98"/>
    </row>
    <row r="562" spans="8:10">
      <c r="H562" s="98"/>
      <c r="J562" s="98"/>
    </row>
    <row r="563" spans="8:10">
      <c r="H563" s="98"/>
      <c r="J563" s="98"/>
    </row>
    <row r="564" spans="8:10">
      <c r="H564" s="98"/>
      <c r="J564" s="98"/>
    </row>
    <row r="565" spans="8:10">
      <c r="H565" s="98"/>
      <c r="J565" s="98"/>
    </row>
    <row r="566" spans="8:10">
      <c r="H566" s="98"/>
      <c r="J566" s="98"/>
    </row>
    <row r="567" spans="8:10">
      <c r="H567" s="98"/>
      <c r="J567" s="98"/>
    </row>
    <row r="568" spans="8:10">
      <c r="H568" s="98"/>
      <c r="J568" s="98"/>
    </row>
    <row r="569" spans="8:10">
      <c r="H569" s="98"/>
      <c r="J569" s="98"/>
    </row>
    <row r="570" spans="8:10">
      <c r="H570" s="98"/>
      <c r="J570" s="98"/>
    </row>
    <row r="571" spans="8:10">
      <c r="H571" s="98"/>
      <c r="J571" s="98"/>
    </row>
    <row r="572" spans="8:10">
      <c r="H572" s="98"/>
      <c r="J572" s="98"/>
    </row>
    <row r="573" spans="8:10">
      <c r="H573" s="98"/>
      <c r="J573" s="98"/>
    </row>
    <row r="574" spans="8:10">
      <c r="H574" s="98"/>
      <c r="J574" s="98"/>
    </row>
    <row r="575" spans="8:10">
      <c r="H575" s="98"/>
      <c r="J575" s="98"/>
    </row>
    <row r="576" spans="8:10">
      <c r="H576" s="98"/>
      <c r="J576" s="98"/>
    </row>
    <row r="577" spans="8:10">
      <c r="H577" s="98"/>
      <c r="J577" s="98"/>
    </row>
    <row r="578" spans="8:10">
      <c r="H578" s="98"/>
      <c r="J578" s="98"/>
    </row>
    <row r="579" spans="8:10">
      <c r="H579" s="98"/>
      <c r="J579" s="98"/>
    </row>
    <row r="580" spans="8:10">
      <c r="H580" s="98"/>
      <c r="J580" s="98"/>
    </row>
    <row r="581" spans="8:10">
      <c r="H581" s="98"/>
      <c r="J581" s="98"/>
    </row>
    <row r="582" spans="8:10">
      <c r="H582" s="98"/>
      <c r="J582" s="98"/>
    </row>
    <row r="583" spans="8:10">
      <c r="H583" s="98"/>
      <c r="J583" s="98"/>
    </row>
    <row r="584" spans="8:10">
      <c r="H584" s="98"/>
      <c r="J584" s="98"/>
    </row>
    <row r="585" spans="8:10">
      <c r="H585" s="98"/>
      <c r="J585" s="98"/>
    </row>
    <row r="586" spans="8:10">
      <c r="H586" s="98"/>
      <c r="J586" s="98"/>
    </row>
    <row r="587" spans="8:10">
      <c r="H587" s="98"/>
      <c r="J587" s="98"/>
    </row>
    <row r="588" spans="8:10">
      <c r="H588" s="98"/>
      <c r="J588" s="98"/>
    </row>
    <row r="589" spans="8:10">
      <c r="H589" s="98"/>
    </row>
    <row r="590" spans="8:10">
      <c r="H590" s="98"/>
    </row>
    <row r="591" spans="8:10">
      <c r="H591" s="98"/>
    </row>
    <row r="592" spans="8:10">
      <c r="H592" s="98"/>
    </row>
    <row r="593" spans="8:8">
      <c r="H593" s="98"/>
    </row>
    <row r="594" spans="8:8">
      <c r="H594" s="98"/>
    </row>
    <row r="595" spans="8:8">
      <c r="H595" s="98"/>
    </row>
    <row r="596" spans="8:8">
      <c r="H596" s="98"/>
    </row>
    <row r="597" spans="8:8">
      <c r="H597" s="98"/>
    </row>
    <row r="598" spans="8:8">
      <c r="H598" s="98"/>
    </row>
    <row r="599" spans="8:8">
      <c r="H599" s="98"/>
    </row>
    <row r="600" spans="8:8">
      <c r="H600" s="98"/>
    </row>
    <row r="601" spans="8:8">
      <c r="H601" s="98"/>
    </row>
    <row r="602" spans="8:8">
      <c r="H602" s="98"/>
    </row>
    <row r="603" spans="8:8">
      <c r="H603" s="98"/>
    </row>
    <row r="604" spans="8:8">
      <c r="H604" s="98"/>
    </row>
    <row r="605" spans="8:8">
      <c r="H605" s="98"/>
    </row>
    <row r="606" spans="8:8">
      <c r="H606" s="98"/>
    </row>
    <row r="607" spans="8:8">
      <c r="H607" s="98"/>
    </row>
    <row r="608" spans="8:8">
      <c r="H608" s="98"/>
    </row>
    <row r="609" spans="8:8">
      <c r="H609" s="98"/>
    </row>
    <row r="610" spans="8:8">
      <c r="H610" s="98"/>
    </row>
    <row r="611" spans="8:8">
      <c r="H611" s="98"/>
    </row>
    <row r="612" spans="8:8">
      <c r="H612" s="98"/>
    </row>
    <row r="613" spans="8:8">
      <c r="H613" s="98"/>
    </row>
    <row r="614" spans="8:8">
      <c r="H614" s="98"/>
    </row>
    <row r="615" spans="8:8">
      <c r="H615" s="98"/>
    </row>
    <row r="616" spans="8:8">
      <c r="H616" s="98"/>
    </row>
    <row r="617" spans="8:8">
      <c r="H617" s="98"/>
    </row>
    <row r="618" spans="8:8">
      <c r="H618" s="98"/>
    </row>
    <row r="619" spans="8:8">
      <c r="H619" s="98"/>
    </row>
    <row r="620" spans="8:8">
      <c r="H620" s="98"/>
    </row>
    <row r="621" spans="8:8">
      <c r="H621" s="98"/>
    </row>
    <row r="622" spans="8:8">
      <c r="H622" s="98"/>
    </row>
    <row r="623" spans="8:8">
      <c r="H623" s="98"/>
    </row>
    <row r="624" spans="8:8">
      <c r="H624" s="98"/>
    </row>
    <row r="625" spans="8:8">
      <c r="H625" s="98"/>
    </row>
    <row r="626" spans="8:8">
      <c r="H626" s="98"/>
    </row>
    <row r="627" spans="8:8">
      <c r="H627" s="98"/>
    </row>
    <row r="628" spans="8:8">
      <c r="H628" s="98"/>
    </row>
    <row r="629" spans="8:8">
      <c r="H629" s="98"/>
    </row>
    <row r="630" spans="8:8">
      <c r="H630" s="98"/>
    </row>
    <row r="631" spans="8:8">
      <c r="H631" s="98"/>
    </row>
    <row r="632" spans="8:8">
      <c r="H632" s="98"/>
    </row>
    <row r="633" spans="8:8">
      <c r="H633" s="98"/>
    </row>
    <row r="634" spans="8:8">
      <c r="H634" s="98"/>
    </row>
    <row r="635" spans="8:8">
      <c r="H635" s="98"/>
    </row>
    <row r="636" spans="8:8">
      <c r="H636" s="98"/>
    </row>
    <row r="637" spans="8:8">
      <c r="H637" s="98"/>
    </row>
    <row r="638" spans="8:8">
      <c r="H638" s="98"/>
    </row>
    <row r="639" spans="8:8">
      <c r="H639" s="98"/>
    </row>
  </sheetData>
  <sheetProtection formatCells="0" formatColumns="0" formatRows="0"/>
  <dataConsolidate topLabels="1">
    <dataRefs count="1">
      <dataRef ref="G189:G200" sheet="ВВОД" r:id="rId1"/>
    </dataRefs>
  </dataConsolidate>
  <mergeCells count="22">
    <mergeCell ref="F1:P1"/>
    <mergeCell ref="F2:N2"/>
    <mergeCell ref="P7:AA7"/>
    <mergeCell ref="L7:O7"/>
    <mergeCell ref="AE7:AI7"/>
    <mergeCell ref="AE6:AI6"/>
    <mergeCell ref="AE4:AI4"/>
    <mergeCell ref="AE5:AI5"/>
    <mergeCell ref="F7:K7"/>
    <mergeCell ref="T8:W8"/>
    <mergeCell ref="X8:AA8"/>
    <mergeCell ref="AE8:AI8"/>
    <mergeCell ref="L8:O8"/>
    <mergeCell ref="P8:S8"/>
    <mergeCell ref="F8:G8"/>
    <mergeCell ref="H8:I8"/>
    <mergeCell ref="J8:K8"/>
    <mergeCell ref="E7:E9"/>
    <mergeCell ref="A7:A10"/>
    <mergeCell ref="B7:B10"/>
    <mergeCell ref="C7:C10"/>
    <mergeCell ref="D7:D9"/>
  </mergeCells>
  <printOptions headings="1"/>
  <pageMargins left="0.78740157480314965" right="0.59055118110236227" top="0.39370078740157483" bottom="0.47244094488188981" header="0.23622047244094491" footer="0.27559055118110237"/>
  <pageSetup paperSize="9" scale="25" fitToHeight="0" orientation="landscape" r:id="rId2"/>
  <headerFooter alignWithMargins="0"/>
  <rowBreaks count="1" manualBreakCount="1">
    <brk id="101" min="3" max="2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$F$11</xm:f>
              </x14:cfvo>
              <x14:cfvo type="formula" gte="0">
                <xm:f>$F$11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$H$11</xm:f>
              </x14:cfvo>
              <x14:cfvo type="formula" gte="0">
                <xm:f>$H$11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$J$11</xm:f>
              </x14:cfvo>
              <x14:cfvo type="formula" gte="0">
                <xm:f>$J$11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$L$11</xm:f>
              </x14:cfvo>
              <x14:cfvo type="formula" gte="0">
                <xm:f>$L$11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$N$11</xm:f>
              </x14:cfvo>
              <x14:cfvo type="formula" gte="0">
                <xm:f>$N$11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$P$11</xm:f>
              </x14:cfvo>
              <x14:cfvo type="formula" gte="0">
                <xm:f>$P$11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$R$11</xm:f>
              </x14:cfvo>
              <x14:cfvo type="formula" gte="0">
                <xm:f>$R$11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$T$11</xm:f>
              </x14:cfvo>
              <x14:cfvo type="formula" gte="0">
                <xm:f>$T$11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T12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$V$11</xm:f>
              </x14:cfvo>
              <x14:cfvo type="formula" gte="0">
                <xm:f>$V$11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V12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$X$11</xm:f>
              </x14:cfvo>
              <x14:cfvo type="formula" gte="0">
                <xm:f>$X$11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X12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$Z$11</xm:f>
              </x14:cfvo>
              <x14:cfvo type="formula" gte="0">
                <xm:f>$Z$11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Z12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$Z$16</xm:f>
              </x14:cfvo>
              <x14:cfvo type="formula" gte="0">
                <xm:f>$Z$16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Z17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$X$16</xm:f>
              </x14:cfvo>
              <x14:cfvo type="formula" gte="0">
                <xm:f>$X$16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X17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$V$16</xm:f>
              </x14:cfvo>
              <x14:cfvo type="formula" gte="0">
                <xm:f>$V$16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V17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$T$16</xm:f>
              </x14:cfvo>
              <x14:cfvo type="formula" gte="0">
                <xm:f>$T$16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T17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$R$16</xm:f>
              </x14:cfvo>
              <x14:cfvo type="formula" gte="0">
                <xm:f>$R$16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R17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$P$16</xm:f>
              </x14:cfvo>
              <x14:cfvo type="formula" gte="0">
                <xm:f>$P$16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P17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$N$16</xm:f>
              </x14:cfvo>
              <x14:cfvo type="formula" gte="0">
                <xm:f>$N$16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N17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$L$16</xm:f>
              </x14:cfvo>
              <x14:cfvo type="formula" gte="0">
                <xm:f>$L$16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L17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$J$16</xm:f>
              </x14:cfvo>
              <x14:cfvo type="formula" gte="0">
                <xm:f>$J$16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J17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$H$16</xm:f>
              </x14:cfvo>
              <x14:cfvo type="formula" gte="0">
                <xm:f>$H$16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H17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$F$16</xm:f>
              </x14:cfvo>
              <x14:cfvo type="formula" gte="0">
                <xm:f>$F$16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F17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$Z$59</xm:f>
              </x14:cfvo>
              <x14:cfvo type="formula" gte="0">
                <xm:f>$Z$59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Z60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$X$59</xm:f>
              </x14:cfvo>
              <x14:cfvo type="formula" gte="0">
                <xm:f>$X$59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X60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$V$59</xm:f>
              </x14:cfvo>
              <x14:cfvo type="formula" gte="0">
                <xm:f>$V$59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V60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$T$59</xm:f>
              </x14:cfvo>
              <x14:cfvo type="formula" gte="0">
                <xm:f>$T$59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T60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$R$59</xm:f>
              </x14:cfvo>
              <x14:cfvo type="formula" gte="0">
                <xm:f>$R$59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R60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$N$59</xm:f>
              </x14:cfvo>
              <x14:cfvo type="formula" gte="0">
                <xm:f>$N$59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N60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$L$59</xm:f>
              </x14:cfvo>
              <x14:cfvo type="formula" gte="0">
                <xm:f>$L$59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$J$59</xm:f>
              </x14:cfvo>
              <x14:cfvo type="formula" gte="0">
                <xm:f>$J$59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$H$59</xm:f>
              </x14:cfvo>
              <x14:cfvo type="formula" gte="0">
                <xm:f>$H$59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$F$59</xm:f>
              </x14:cfvo>
              <x14:cfvo type="formula" gte="0">
                <xm:f>$F$59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F60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$F$493</xm:f>
              </x14:cfvo>
              <x14:cfvo type="formula" gte="0">
                <xm:f>$F$493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F494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$H$493</xm:f>
              </x14:cfvo>
              <x14:cfvo type="formula" gte="0">
                <xm:f>$H$493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H494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$J$493</xm:f>
              </x14:cfvo>
              <x14:cfvo type="formula" gte="0">
                <xm:f>$J$493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J494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$L$493</xm:f>
              </x14:cfvo>
              <x14:cfvo type="formula" gte="0">
                <xm:f>$L$493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L494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$N$493</xm:f>
              </x14:cfvo>
              <x14:cfvo type="formula" gte="0">
                <xm:f>$N$493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$H$493</xm:f>
              </x14:cfvo>
              <x14:cfvo type="formula" gte="0">
                <xm:f>$H$493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N494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$P$493</xm:f>
              </x14:cfvo>
              <x14:cfvo type="formula" gte="0">
                <xm:f>$P$493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$H$493</xm:f>
              </x14:cfvo>
              <x14:cfvo type="formula" gte="0">
                <xm:f>$H$493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P494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$R$493</xm:f>
              </x14:cfvo>
              <x14:cfvo type="formula" gte="0">
                <xm:f>$R$493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$H$493</xm:f>
              </x14:cfvo>
              <x14:cfvo type="formula" gte="0">
                <xm:f>$H$493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R494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$T$493</xm:f>
              </x14:cfvo>
              <x14:cfvo type="formula" gte="0">
                <xm:f>$T$493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$H$493</xm:f>
              </x14:cfvo>
              <x14:cfvo type="formula" gte="0">
                <xm:f>$H$493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T494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$V$493</xm:f>
              </x14:cfvo>
              <x14:cfvo type="formula" gte="0">
                <xm:f>$V$493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$V$493</xm:f>
              </x14:cfvo>
              <x14:cfvo type="formula" gte="0">
                <xm:f>$V$493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V494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$X$493</xm:f>
              </x14:cfvo>
              <x14:cfvo type="formula" gte="0">
                <xm:f>$X$493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X494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$Z$493</xm:f>
              </x14:cfvo>
              <x14:cfvo type="formula" gte="0">
                <xm:f>$Z$493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Z494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$F$531</xm:f>
              </x14:cfvo>
              <x14:cfvo type="formula" gte="0">
                <xm:f>$F$531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F532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$H$531</xm:f>
              </x14:cfvo>
              <x14:cfvo type="formula" gte="0">
                <xm:f>$H$531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H532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$J$531</xm:f>
              </x14:cfvo>
              <x14:cfvo type="formula" gte="0">
                <xm:f>$J$531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J532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$L$531</xm:f>
              </x14:cfvo>
              <x14:cfvo type="formula" gte="0">
                <xm:f>$L$531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L532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$N$531</xm:f>
              </x14:cfvo>
              <x14:cfvo type="formula" gte="0">
                <xm:f>$N$531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N532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$P$531</xm:f>
              </x14:cfvo>
              <x14:cfvo type="formula" gte="0">
                <xm:f>$P$531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P532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$R$531</xm:f>
              </x14:cfvo>
              <x14:cfvo type="formula" gte="0">
                <xm:f>$R$531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R532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$T$531</xm:f>
              </x14:cfvo>
              <x14:cfvo type="formula" gte="0">
                <xm:f>$T$531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T532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$V$531</xm:f>
              </x14:cfvo>
              <x14:cfvo type="formula" gte="0">
                <xm:f>$V$531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V532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$X$531</xm:f>
              </x14:cfvo>
              <x14:cfvo type="formula" gte="0">
                <xm:f>$X$531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X532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$Z$531</xm:f>
              </x14:cfvo>
              <x14:cfvo type="formula" gte="0">
                <xm:f>$Z$531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Z532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$U$5</xm:f>
              </x14:cfvo>
              <x14:cfvo type="formula" gte="0">
                <xm:f>$U$5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AD8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$W$3</xm:f>
              </x14:cfvo>
              <x14:cfvo type="formula" gte="0">
                <xm:f>$W$3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AD7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$P$59</xm:f>
              </x14:cfvo>
              <x14:cfvo type="formula" gte="0">
                <xm:f>$P$59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P60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5"/>
  <sheetViews>
    <sheetView workbookViewId="0">
      <selection activeCell="E12" sqref="E12:H35"/>
    </sheetView>
  </sheetViews>
  <sheetFormatPr defaultRowHeight="12.75"/>
  <sheetData>
    <row r="1" spans="1:9">
      <c r="A1" s="129" t="s">
        <v>113</v>
      </c>
      <c r="B1" s="129"/>
      <c r="C1" s="129"/>
      <c r="D1" s="129"/>
      <c r="E1" s="27" t="s">
        <v>114</v>
      </c>
      <c r="F1" s="27"/>
      <c r="G1" s="27"/>
      <c r="H1" s="27"/>
      <c r="I1" s="27"/>
    </row>
    <row r="2" spans="1:9">
      <c r="A2" s="28" t="s">
        <v>115</v>
      </c>
      <c r="B2" s="28" t="s">
        <v>116</v>
      </c>
      <c r="C2" s="28" t="s">
        <v>117</v>
      </c>
      <c r="D2" s="28" t="s">
        <v>118</v>
      </c>
      <c r="E2" s="29" t="s">
        <v>118</v>
      </c>
      <c r="F2" s="39" t="s">
        <v>119</v>
      </c>
      <c r="G2" s="29" t="s">
        <v>116</v>
      </c>
      <c r="H2" s="29" t="s">
        <v>117</v>
      </c>
      <c r="I2" s="39" t="s">
        <v>115</v>
      </c>
    </row>
    <row r="5" spans="1:9">
      <c r="A5" s="30" t="s">
        <v>120</v>
      </c>
      <c r="B5" s="30" t="s">
        <v>121</v>
      </c>
      <c r="C5" s="30" t="e">
        <v>#N/A</v>
      </c>
      <c r="D5" s="30" t="e">
        <v>#N/A</v>
      </c>
      <c r="E5" s="30" t="e">
        <v>#N/A</v>
      </c>
      <c r="F5" s="30" t="e">
        <v>#N/A</v>
      </c>
      <c r="G5" s="30" t="e">
        <v>#N/A</v>
      </c>
      <c r="H5" s="30" t="e">
        <v>#N/A</v>
      </c>
      <c r="I5" s="30" t="e">
        <v>#N/A</v>
      </c>
    </row>
    <row r="6" spans="1:9">
      <c r="A6" s="30" t="s">
        <v>122</v>
      </c>
      <c r="B6" s="30" t="s">
        <v>123</v>
      </c>
      <c r="C6" s="30" t="s">
        <v>124</v>
      </c>
      <c r="D6" s="30" t="s">
        <v>125</v>
      </c>
      <c r="E6" s="30" t="s">
        <v>126</v>
      </c>
      <c r="F6" s="30" t="s">
        <v>127</v>
      </c>
      <c r="G6" s="30" t="s">
        <v>128</v>
      </c>
      <c r="H6" s="30" t="s">
        <v>129</v>
      </c>
      <c r="I6" s="30" t="s">
        <v>130</v>
      </c>
    </row>
    <row r="7" spans="1:9">
      <c r="A7" s="30" t="s">
        <v>131</v>
      </c>
      <c r="B7" s="30" t="s">
        <v>132</v>
      </c>
      <c r="C7" s="30" t="s">
        <v>133</v>
      </c>
      <c r="D7" s="30" t="s">
        <v>125</v>
      </c>
      <c r="E7" s="30" t="s">
        <v>126</v>
      </c>
      <c r="F7" s="30" t="s">
        <v>127</v>
      </c>
      <c r="G7" s="30" t="s">
        <v>134</v>
      </c>
      <c r="H7" s="30" t="s">
        <v>135</v>
      </c>
      <c r="I7" s="30" t="s">
        <v>136</v>
      </c>
    </row>
    <row r="8" spans="1:9">
      <c r="A8" s="30" t="s">
        <v>137</v>
      </c>
      <c r="B8" s="30" t="s">
        <v>138</v>
      </c>
      <c r="C8" s="30" t="s">
        <v>139</v>
      </c>
      <c r="D8" s="30" t="s">
        <v>125</v>
      </c>
      <c r="E8" s="30" t="s">
        <v>126</v>
      </c>
      <c r="F8" s="30" t="s">
        <v>127</v>
      </c>
      <c r="G8" s="30" t="s">
        <v>140</v>
      </c>
      <c r="H8" s="30" t="s">
        <v>141</v>
      </c>
      <c r="I8" s="30" t="s">
        <v>142</v>
      </c>
    </row>
    <row r="9" spans="1:9">
      <c r="A9" s="30" t="s">
        <v>143</v>
      </c>
      <c r="B9" s="30" t="s">
        <v>144</v>
      </c>
      <c r="C9" s="30" t="s">
        <v>145</v>
      </c>
      <c r="D9" s="30" t="s">
        <v>125</v>
      </c>
      <c r="E9" s="30" t="s">
        <v>126</v>
      </c>
      <c r="F9" s="30" t="s">
        <v>127</v>
      </c>
      <c r="G9" s="30">
        <v>11</v>
      </c>
      <c r="H9" s="30" t="s">
        <v>147</v>
      </c>
      <c r="I9" s="30" t="s">
        <v>148</v>
      </c>
    </row>
    <row r="10" spans="1:9">
      <c r="A10" s="30" t="s">
        <v>149</v>
      </c>
      <c r="B10" s="30" t="s">
        <v>150</v>
      </c>
      <c r="C10" s="30" t="s">
        <v>151</v>
      </c>
      <c r="D10" s="30" t="s">
        <v>125</v>
      </c>
      <c r="E10" s="30" t="s">
        <v>126</v>
      </c>
      <c r="F10" s="30" t="s">
        <v>127</v>
      </c>
      <c r="G10" s="30" t="s">
        <v>152</v>
      </c>
      <c r="H10" s="30" t="s">
        <v>153</v>
      </c>
      <c r="I10" s="30" t="s">
        <v>143</v>
      </c>
    </row>
    <row r="11" spans="1:9">
      <c r="A11" s="30" t="s">
        <v>154</v>
      </c>
      <c r="B11" s="30" t="s">
        <v>155</v>
      </c>
      <c r="C11" s="30" t="s">
        <v>156</v>
      </c>
      <c r="D11" s="30" t="s">
        <v>125</v>
      </c>
      <c r="E11" s="30" t="s">
        <v>126</v>
      </c>
      <c r="F11" s="30" t="s">
        <v>127</v>
      </c>
      <c r="G11" s="30" t="s">
        <v>157</v>
      </c>
      <c r="H11" s="30" t="s">
        <v>158</v>
      </c>
      <c r="I11" s="30" t="s">
        <v>154</v>
      </c>
    </row>
    <row r="12" spans="1:9">
      <c r="A12" s="30" t="s">
        <v>159</v>
      </c>
      <c r="B12" s="30" t="s">
        <v>160</v>
      </c>
      <c r="C12" s="30" t="s">
        <v>161</v>
      </c>
      <c r="D12" s="30" t="s">
        <v>125</v>
      </c>
      <c r="E12" s="30" t="s">
        <v>126</v>
      </c>
      <c r="F12" s="30" t="s">
        <v>162</v>
      </c>
      <c r="G12" s="30" t="s">
        <v>163</v>
      </c>
      <c r="H12" s="30" t="s">
        <v>164</v>
      </c>
      <c r="I12" s="30" t="s">
        <v>159</v>
      </c>
    </row>
    <row r="13" spans="1:9">
      <c r="A13" s="30" t="s">
        <v>165</v>
      </c>
      <c r="B13" s="30" t="s">
        <v>166</v>
      </c>
      <c r="C13" s="30" t="s">
        <v>167</v>
      </c>
      <c r="D13" s="30" t="s">
        <v>125</v>
      </c>
      <c r="E13" s="30" t="s">
        <v>126</v>
      </c>
      <c r="F13" s="30" t="s">
        <v>162</v>
      </c>
      <c r="G13" s="30" t="s">
        <v>168</v>
      </c>
      <c r="H13" s="30" t="s">
        <v>169</v>
      </c>
      <c r="I13" s="30" t="s">
        <v>165</v>
      </c>
    </row>
    <row r="14" spans="1:9">
      <c r="A14" s="30" t="s">
        <v>170</v>
      </c>
      <c r="B14" s="30" t="s">
        <v>171</v>
      </c>
      <c r="C14" s="30" t="s">
        <v>172</v>
      </c>
      <c r="D14" s="30" t="s">
        <v>125</v>
      </c>
      <c r="E14" s="30" t="s">
        <v>126</v>
      </c>
      <c r="F14" s="30" t="s">
        <v>162</v>
      </c>
      <c r="G14" s="30" t="s">
        <v>173</v>
      </c>
      <c r="H14" s="30" t="s">
        <v>174</v>
      </c>
      <c r="I14" s="30" t="s">
        <v>175</v>
      </c>
    </row>
    <row r="15" spans="1:9">
      <c r="A15" s="30" t="s">
        <v>176</v>
      </c>
      <c r="B15" s="30" t="s">
        <v>177</v>
      </c>
      <c r="C15" s="30" t="s">
        <v>178</v>
      </c>
      <c r="D15" s="30" t="s">
        <v>125</v>
      </c>
      <c r="E15" s="30" t="s">
        <v>126</v>
      </c>
      <c r="F15" s="30" t="s">
        <v>162</v>
      </c>
      <c r="G15" s="30" t="s">
        <v>179</v>
      </c>
      <c r="H15" s="30" t="s">
        <v>180</v>
      </c>
      <c r="I15" s="30" t="s">
        <v>176</v>
      </c>
    </row>
    <row r="16" spans="1:9">
      <c r="A16" s="30" t="s">
        <v>181</v>
      </c>
      <c r="B16" s="30" t="s">
        <v>182</v>
      </c>
      <c r="C16" s="30" t="s">
        <v>183</v>
      </c>
      <c r="D16" s="30" t="s">
        <v>125</v>
      </c>
      <c r="E16" s="30" t="s">
        <v>126</v>
      </c>
      <c r="F16" s="30" t="s">
        <v>162</v>
      </c>
      <c r="G16" s="30" t="s">
        <v>184</v>
      </c>
      <c r="H16" s="30" t="s">
        <v>185</v>
      </c>
      <c r="I16" s="30" t="s">
        <v>186</v>
      </c>
    </row>
    <row r="17" spans="1:9">
      <c r="A17" s="30" t="s">
        <v>187</v>
      </c>
      <c r="B17" s="30" t="s">
        <v>188</v>
      </c>
      <c r="C17" s="30" t="s">
        <v>189</v>
      </c>
      <c r="D17" s="30" t="s">
        <v>125</v>
      </c>
      <c r="E17" s="30" t="s">
        <v>126</v>
      </c>
      <c r="F17" s="30" t="s">
        <v>162</v>
      </c>
      <c r="G17" s="30" t="s">
        <v>190</v>
      </c>
      <c r="H17" s="30" t="s">
        <v>191</v>
      </c>
      <c r="I17" s="30" t="s">
        <v>192</v>
      </c>
    </row>
    <row r="18" spans="1:9">
      <c r="A18" s="30" t="s">
        <v>193</v>
      </c>
      <c r="B18" s="30" t="s">
        <v>194</v>
      </c>
      <c r="C18" s="30" t="s">
        <v>195</v>
      </c>
      <c r="D18" s="30" t="s">
        <v>125</v>
      </c>
      <c r="E18" s="30" t="e">
        <v>#N/A</v>
      </c>
      <c r="F18" s="30" t="e">
        <v>#N/A</v>
      </c>
      <c r="G18" s="30">
        <v>0</v>
      </c>
      <c r="H18" s="30" t="e">
        <v>#N/A</v>
      </c>
      <c r="I18" s="30">
        <v>0</v>
      </c>
    </row>
    <row r="19" spans="1:9">
      <c r="A19" s="30" t="s">
        <v>196</v>
      </c>
      <c r="B19" s="30" t="s">
        <v>197</v>
      </c>
      <c r="C19" s="30" t="s">
        <v>198</v>
      </c>
      <c r="D19" s="38" t="s">
        <v>125</v>
      </c>
      <c r="E19" s="30" t="s">
        <v>126</v>
      </c>
      <c r="F19" s="30" t="s">
        <v>127</v>
      </c>
      <c r="G19" s="30" t="s">
        <v>199</v>
      </c>
      <c r="H19" s="30" t="s">
        <v>200</v>
      </c>
      <c r="I19" s="30" t="s">
        <v>201</v>
      </c>
    </row>
    <row r="20" spans="1:9">
      <c r="A20" s="30" t="s">
        <v>202</v>
      </c>
      <c r="B20" s="30" t="s">
        <v>203</v>
      </c>
      <c r="C20" s="30" t="s">
        <v>204</v>
      </c>
      <c r="D20" s="30" t="s">
        <v>125</v>
      </c>
      <c r="E20" s="30" t="e">
        <v>#N/A</v>
      </c>
      <c r="F20" s="30" t="e">
        <v>#N/A</v>
      </c>
      <c r="G20" s="30">
        <v>0</v>
      </c>
      <c r="H20" s="30" t="e">
        <v>#N/A</v>
      </c>
      <c r="I20" s="30">
        <v>0</v>
      </c>
    </row>
    <row r="21" spans="1:9">
      <c r="A21" s="30" t="s">
        <v>205</v>
      </c>
      <c r="B21" s="30" t="s">
        <v>206</v>
      </c>
      <c r="C21" s="30" t="e">
        <v>#N/A</v>
      </c>
      <c r="D21" s="30" t="e">
        <v>#N/A</v>
      </c>
      <c r="E21" s="30" t="e">
        <v>#N/A</v>
      </c>
      <c r="F21" s="30" t="e">
        <v>#N/A</v>
      </c>
      <c r="G21" s="30" t="e">
        <v>#N/A</v>
      </c>
      <c r="H21" s="30" t="e">
        <v>#N/A</v>
      </c>
      <c r="I21" s="30" t="e">
        <v>#N/A</v>
      </c>
    </row>
    <row r="22" spans="1:9">
      <c r="A22" s="30" t="s">
        <v>207</v>
      </c>
      <c r="B22" s="30" t="s">
        <v>128</v>
      </c>
      <c r="C22" s="30" t="s">
        <v>208</v>
      </c>
      <c r="D22" s="30" t="s">
        <v>126</v>
      </c>
      <c r="E22" s="30" t="s">
        <v>209</v>
      </c>
      <c r="F22" s="30" t="s">
        <v>210</v>
      </c>
      <c r="G22" s="30" t="s">
        <v>211</v>
      </c>
      <c r="H22" s="30" t="s">
        <v>212</v>
      </c>
      <c r="I22" s="30" t="s">
        <v>213</v>
      </c>
    </row>
    <row r="23" spans="1:9">
      <c r="A23" s="30" t="s">
        <v>214</v>
      </c>
      <c r="B23" s="30" t="s">
        <v>134</v>
      </c>
      <c r="C23" s="30" t="s">
        <v>215</v>
      </c>
      <c r="D23" s="30" t="s">
        <v>126</v>
      </c>
      <c r="E23" s="30" t="s">
        <v>209</v>
      </c>
      <c r="F23" s="30" t="s">
        <v>210</v>
      </c>
      <c r="G23" s="30" t="s">
        <v>216</v>
      </c>
      <c r="H23" s="30" t="s">
        <v>217</v>
      </c>
      <c r="I23" s="30" t="s">
        <v>218</v>
      </c>
    </row>
    <row r="24" spans="1:9">
      <c r="A24" s="30" t="s">
        <v>219</v>
      </c>
      <c r="B24" s="30" t="s">
        <v>140</v>
      </c>
      <c r="C24" s="30" t="s">
        <v>220</v>
      </c>
      <c r="D24" s="30" t="s">
        <v>126</v>
      </c>
      <c r="E24" s="30" t="s">
        <v>209</v>
      </c>
      <c r="F24" s="30" t="s">
        <v>210</v>
      </c>
      <c r="G24" s="30" t="s">
        <v>221</v>
      </c>
      <c r="H24" s="30" t="s">
        <v>222</v>
      </c>
      <c r="I24" s="30" t="s">
        <v>223</v>
      </c>
    </row>
    <row r="25" spans="1:9">
      <c r="A25" s="30" t="s">
        <v>224</v>
      </c>
      <c r="B25" s="30" t="s">
        <v>225</v>
      </c>
      <c r="C25" s="30" t="s">
        <v>226</v>
      </c>
      <c r="D25" s="30" t="s">
        <v>126</v>
      </c>
      <c r="E25" s="30" t="s">
        <v>209</v>
      </c>
      <c r="F25" s="30" t="s">
        <v>210</v>
      </c>
      <c r="G25" s="30" t="s">
        <v>227</v>
      </c>
      <c r="H25" s="30" t="s">
        <v>228</v>
      </c>
      <c r="I25" s="30" t="s">
        <v>229</v>
      </c>
    </row>
    <row r="26" spans="1:9">
      <c r="A26" s="30" t="s">
        <v>230</v>
      </c>
      <c r="B26" s="30" t="s">
        <v>231</v>
      </c>
      <c r="C26" s="30" t="s">
        <v>232</v>
      </c>
      <c r="D26" s="30" t="s">
        <v>126</v>
      </c>
      <c r="E26" s="30" t="s">
        <v>209</v>
      </c>
      <c r="F26" s="30" t="s">
        <v>210</v>
      </c>
      <c r="G26" s="30" t="s">
        <v>233</v>
      </c>
      <c r="H26" s="30" t="s">
        <v>234</v>
      </c>
      <c r="I26" s="30" t="s">
        <v>230</v>
      </c>
    </row>
    <row r="27" spans="1:9">
      <c r="A27" s="30" t="s">
        <v>235</v>
      </c>
      <c r="B27" s="30" t="s">
        <v>236</v>
      </c>
      <c r="C27" s="30" t="s">
        <v>237</v>
      </c>
      <c r="D27" s="30" t="s">
        <v>126</v>
      </c>
      <c r="E27" s="30" t="s">
        <v>209</v>
      </c>
      <c r="F27" s="30" t="s">
        <v>210</v>
      </c>
      <c r="G27" s="30" t="s">
        <v>238</v>
      </c>
      <c r="H27" s="30" t="s">
        <v>239</v>
      </c>
      <c r="I27" s="30" t="s">
        <v>240</v>
      </c>
    </row>
    <row r="28" spans="1:9">
      <c r="A28" s="30" t="s">
        <v>241</v>
      </c>
      <c r="B28" s="30" t="s">
        <v>242</v>
      </c>
      <c r="C28" s="30" t="s">
        <v>243</v>
      </c>
      <c r="D28" s="30" t="s">
        <v>126</v>
      </c>
      <c r="E28" s="30" t="s">
        <v>209</v>
      </c>
      <c r="F28" s="30" t="s">
        <v>210</v>
      </c>
      <c r="G28" s="30" t="s">
        <v>244</v>
      </c>
      <c r="H28" s="30" t="s">
        <v>245</v>
      </c>
      <c r="I28" s="30" t="s">
        <v>241</v>
      </c>
    </row>
    <row r="29" spans="1:9">
      <c r="A29" s="30" t="s">
        <v>246</v>
      </c>
      <c r="B29" s="30" t="s">
        <v>247</v>
      </c>
      <c r="C29" s="30" t="s">
        <v>248</v>
      </c>
      <c r="D29" s="30" t="s">
        <v>126</v>
      </c>
      <c r="E29" s="30" t="e">
        <v>#N/A</v>
      </c>
      <c r="F29" s="30" t="e">
        <v>#N/A</v>
      </c>
      <c r="G29" s="30">
        <v>0</v>
      </c>
      <c r="H29" s="30" t="e">
        <v>#N/A</v>
      </c>
      <c r="I29" s="30">
        <v>0</v>
      </c>
    </row>
    <row r="30" spans="1:9">
      <c r="A30" s="30" t="s">
        <v>249</v>
      </c>
      <c r="B30" s="30" t="s">
        <v>250</v>
      </c>
      <c r="C30" s="30" t="s">
        <v>251</v>
      </c>
      <c r="D30" s="30" t="s">
        <v>126</v>
      </c>
      <c r="E30" s="30" t="s">
        <v>209</v>
      </c>
      <c r="F30" s="30" t="s">
        <v>210</v>
      </c>
      <c r="G30" s="30" t="s">
        <v>252</v>
      </c>
      <c r="H30" s="30" t="s">
        <v>253</v>
      </c>
      <c r="I30" s="30" t="s">
        <v>249</v>
      </c>
    </row>
    <row r="31" spans="1:9">
      <c r="A31" s="30" t="s">
        <v>254</v>
      </c>
      <c r="B31" s="30" t="s">
        <v>255</v>
      </c>
      <c r="C31" s="30" t="s">
        <v>256</v>
      </c>
      <c r="D31" s="30" t="s">
        <v>126</v>
      </c>
      <c r="E31" s="30" t="s">
        <v>209</v>
      </c>
      <c r="F31" s="30" t="s">
        <v>210</v>
      </c>
      <c r="G31" s="30" t="s">
        <v>257</v>
      </c>
      <c r="H31" s="30" t="s">
        <v>258</v>
      </c>
      <c r="I31" s="30" t="s">
        <v>254</v>
      </c>
    </row>
    <row r="32" spans="1:9">
      <c r="A32" s="30" t="s">
        <v>81</v>
      </c>
      <c r="B32" s="30" t="s">
        <v>146</v>
      </c>
      <c r="C32" s="30" t="s">
        <v>259</v>
      </c>
      <c r="D32" s="30" t="s">
        <v>126</v>
      </c>
      <c r="E32" s="30" t="e">
        <v>#N/A</v>
      </c>
      <c r="F32" s="30" t="e">
        <v>#N/A</v>
      </c>
      <c r="G32" s="30" t="s">
        <v>252</v>
      </c>
      <c r="H32" s="30" t="e">
        <v>#N/A</v>
      </c>
      <c r="I32" s="30">
        <v>0</v>
      </c>
    </row>
    <row r="33" spans="1:9">
      <c r="A33" s="30" t="s">
        <v>81</v>
      </c>
      <c r="B33" s="30" t="s">
        <v>260</v>
      </c>
      <c r="C33" s="30" t="s">
        <v>261</v>
      </c>
      <c r="D33" s="30" t="s">
        <v>126</v>
      </c>
      <c r="E33" s="30" t="s">
        <v>209</v>
      </c>
      <c r="F33" s="30" t="s">
        <v>210</v>
      </c>
      <c r="G33" s="30" t="s">
        <v>262</v>
      </c>
      <c r="H33" s="30" t="s">
        <v>263</v>
      </c>
      <c r="I33" s="30" t="s">
        <v>81</v>
      </c>
    </row>
    <row r="34" spans="1:9">
      <c r="A34" s="30" t="s">
        <v>82</v>
      </c>
      <c r="B34" s="30" t="s">
        <v>264</v>
      </c>
      <c r="C34" s="30" t="s">
        <v>265</v>
      </c>
      <c r="D34" s="30" t="s">
        <v>126</v>
      </c>
      <c r="E34" s="30" t="s">
        <v>209</v>
      </c>
      <c r="F34" s="30" t="s">
        <v>210</v>
      </c>
      <c r="G34" s="30" t="s">
        <v>807</v>
      </c>
      <c r="H34" s="30" t="s">
        <v>267</v>
      </c>
      <c r="I34" s="30" t="s">
        <v>82</v>
      </c>
    </row>
    <row r="35" spans="1:9">
      <c r="A35" s="30" t="s">
        <v>82</v>
      </c>
      <c r="B35" s="30" t="s">
        <v>268</v>
      </c>
      <c r="C35" s="30" t="s">
        <v>269</v>
      </c>
      <c r="D35" s="30" t="s">
        <v>126</v>
      </c>
      <c r="E35" s="30" t="s">
        <v>209</v>
      </c>
      <c r="F35" s="30" t="s">
        <v>210</v>
      </c>
      <c r="G35" s="30" t="s">
        <v>808</v>
      </c>
      <c r="H35" s="30" t="s">
        <v>270</v>
      </c>
      <c r="I35" s="30" t="s">
        <v>82</v>
      </c>
    </row>
    <row r="36" spans="1:9">
      <c r="A36" s="30" t="s">
        <v>271</v>
      </c>
      <c r="B36" s="30" t="s">
        <v>163</v>
      </c>
      <c r="C36" s="30" t="s">
        <v>272</v>
      </c>
      <c r="D36" s="30" t="s">
        <v>126</v>
      </c>
      <c r="E36" s="30" t="s">
        <v>209</v>
      </c>
      <c r="F36" s="30" t="s">
        <v>273</v>
      </c>
      <c r="G36" s="30" t="s">
        <v>809</v>
      </c>
      <c r="H36" s="30" t="s">
        <v>275</v>
      </c>
      <c r="I36" s="30" t="s">
        <v>276</v>
      </c>
    </row>
    <row r="37" spans="1:9">
      <c r="A37" s="30" t="s">
        <v>277</v>
      </c>
      <c r="B37" s="30" t="s">
        <v>168</v>
      </c>
      <c r="C37" s="30" t="s">
        <v>278</v>
      </c>
      <c r="D37" s="30" t="s">
        <v>126</v>
      </c>
      <c r="E37" s="30" t="s">
        <v>209</v>
      </c>
      <c r="F37" s="30" t="s">
        <v>273</v>
      </c>
      <c r="G37" s="30" t="s">
        <v>810</v>
      </c>
      <c r="H37" s="30" t="s">
        <v>280</v>
      </c>
      <c r="I37" s="30" t="s">
        <v>281</v>
      </c>
    </row>
    <row r="38" spans="1:9">
      <c r="A38" s="30" t="s">
        <v>282</v>
      </c>
      <c r="B38" s="30" t="s">
        <v>173</v>
      </c>
      <c r="C38" s="30" t="s">
        <v>283</v>
      </c>
      <c r="D38" s="30" t="s">
        <v>126</v>
      </c>
      <c r="E38" s="30" t="s">
        <v>209</v>
      </c>
      <c r="F38" s="30" t="s">
        <v>273</v>
      </c>
      <c r="G38" s="30" t="s">
        <v>811</v>
      </c>
      <c r="H38" s="30" t="s">
        <v>285</v>
      </c>
      <c r="I38" s="30" t="s">
        <v>286</v>
      </c>
    </row>
    <row r="39" spans="1:9">
      <c r="A39" s="30" t="s">
        <v>287</v>
      </c>
      <c r="B39" s="30" t="s">
        <v>288</v>
      </c>
      <c r="C39" s="30" t="s">
        <v>289</v>
      </c>
      <c r="D39" s="30" t="s">
        <v>126</v>
      </c>
      <c r="E39" s="30" t="s">
        <v>209</v>
      </c>
      <c r="F39" s="30" t="s">
        <v>273</v>
      </c>
      <c r="G39" s="30" t="s">
        <v>812</v>
      </c>
      <c r="H39" s="30" t="s">
        <v>290</v>
      </c>
      <c r="I39" s="30" t="s">
        <v>287</v>
      </c>
    </row>
    <row r="40" spans="1:9">
      <c r="A40" s="30" t="s">
        <v>291</v>
      </c>
      <c r="B40" s="30" t="s">
        <v>292</v>
      </c>
      <c r="C40" s="30" t="s">
        <v>293</v>
      </c>
      <c r="D40" s="30" t="s">
        <v>126</v>
      </c>
      <c r="E40" s="30" t="s">
        <v>209</v>
      </c>
      <c r="F40" s="30" t="s">
        <v>273</v>
      </c>
      <c r="G40" s="30" t="s">
        <v>813</v>
      </c>
      <c r="H40" s="30" t="s">
        <v>294</v>
      </c>
      <c r="I40" s="30" t="s">
        <v>295</v>
      </c>
    </row>
    <row r="41" spans="1:9">
      <c r="A41" s="30" t="s">
        <v>83</v>
      </c>
      <c r="B41" s="30" t="s">
        <v>179</v>
      </c>
      <c r="C41" s="30" t="s">
        <v>296</v>
      </c>
      <c r="D41" s="30" t="s">
        <v>126</v>
      </c>
      <c r="E41" s="30" t="s">
        <v>209</v>
      </c>
      <c r="F41" s="30" t="s">
        <v>273</v>
      </c>
      <c r="G41" s="30" t="s">
        <v>814</v>
      </c>
      <c r="H41" s="30" t="s">
        <v>298</v>
      </c>
      <c r="I41" s="30" t="s">
        <v>299</v>
      </c>
    </row>
    <row r="42" spans="1:9">
      <c r="A42" s="30" t="s">
        <v>300</v>
      </c>
      <c r="B42" s="30" t="s">
        <v>301</v>
      </c>
      <c r="C42" s="30" t="s">
        <v>302</v>
      </c>
      <c r="D42" s="30" t="s">
        <v>126</v>
      </c>
      <c r="E42" s="30" t="e">
        <v>#N/A</v>
      </c>
      <c r="F42" s="30" t="e">
        <v>#N/A</v>
      </c>
      <c r="G42" s="30" t="s">
        <v>815</v>
      </c>
      <c r="H42" s="30" t="e">
        <v>#N/A</v>
      </c>
      <c r="I42" s="30">
        <v>0</v>
      </c>
    </row>
    <row r="43" spans="1:9">
      <c r="A43" s="30" t="s">
        <v>303</v>
      </c>
      <c r="B43" s="30" t="s">
        <v>184</v>
      </c>
      <c r="C43" s="30" t="s">
        <v>304</v>
      </c>
      <c r="D43" s="30" t="s">
        <v>126</v>
      </c>
      <c r="E43" s="30" t="s">
        <v>209</v>
      </c>
      <c r="F43" s="30" t="s">
        <v>273</v>
      </c>
      <c r="G43" s="30" t="s">
        <v>816</v>
      </c>
      <c r="H43" s="30" t="s">
        <v>305</v>
      </c>
      <c r="I43" s="30" t="s">
        <v>306</v>
      </c>
    </row>
    <row r="44" spans="1:9">
      <c r="A44" s="30" t="s">
        <v>307</v>
      </c>
      <c r="B44" s="30" t="s">
        <v>308</v>
      </c>
      <c r="C44" s="30" t="s">
        <v>309</v>
      </c>
      <c r="D44" s="30" t="s">
        <v>126</v>
      </c>
      <c r="E44" s="30" t="s">
        <v>209</v>
      </c>
      <c r="F44" s="30" t="s">
        <v>273</v>
      </c>
      <c r="G44" s="30" t="s">
        <v>817</v>
      </c>
      <c r="H44" s="30" t="s">
        <v>310</v>
      </c>
      <c r="I44" s="30" t="s">
        <v>311</v>
      </c>
    </row>
    <row r="45" spans="1:9">
      <c r="A45" s="30" t="s">
        <v>312</v>
      </c>
      <c r="B45" s="30" t="s">
        <v>211</v>
      </c>
      <c r="C45" s="30" t="s">
        <v>313</v>
      </c>
      <c r="D45" s="30" t="s">
        <v>126</v>
      </c>
      <c r="E45" s="30" t="s">
        <v>209</v>
      </c>
      <c r="F45" s="30" t="s">
        <v>314</v>
      </c>
      <c r="G45" s="30" t="s">
        <v>818</v>
      </c>
      <c r="H45" s="30" t="s">
        <v>316</v>
      </c>
      <c r="I45" s="30" t="s">
        <v>317</v>
      </c>
    </row>
    <row r="46" spans="1:9">
      <c r="A46" s="30" t="s">
        <v>318</v>
      </c>
      <c r="B46" s="30" t="s">
        <v>216</v>
      </c>
      <c r="C46" s="30" t="s">
        <v>319</v>
      </c>
      <c r="D46" s="30" t="s">
        <v>126</v>
      </c>
      <c r="E46" s="30" t="s">
        <v>209</v>
      </c>
      <c r="F46" s="30" t="s">
        <v>314</v>
      </c>
      <c r="G46" s="30" t="s">
        <v>819</v>
      </c>
      <c r="H46" s="30" t="s">
        <v>321</v>
      </c>
      <c r="I46" s="30" t="s">
        <v>322</v>
      </c>
    </row>
    <row r="47" spans="1:9">
      <c r="A47" s="30" t="s">
        <v>323</v>
      </c>
      <c r="B47" s="30" t="s">
        <v>221</v>
      </c>
      <c r="C47" s="30" t="s">
        <v>324</v>
      </c>
      <c r="D47" s="30" t="s">
        <v>126</v>
      </c>
      <c r="E47" s="30" t="s">
        <v>209</v>
      </c>
      <c r="F47" s="30" t="s">
        <v>314</v>
      </c>
      <c r="G47" s="30" t="s">
        <v>820</v>
      </c>
      <c r="H47" s="30" t="s">
        <v>326</v>
      </c>
      <c r="I47" s="30" t="s">
        <v>323</v>
      </c>
    </row>
    <row r="48" spans="1:9">
      <c r="A48" s="30" t="s">
        <v>327</v>
      </c>
      <c r="B48" s="30" t="s">
        <v>266</v>
      </c>
      <c r="C48" s="30" t="s">
        <v>328</v>
      </c>
      <c r="D48" s="30" t="s">
        <v>126</v>
      </c>
      <c r="E48" s="30" t="s">
        <v>209</v>
      </c>
      <c r="F48" s="30" t="s">
        <v>329</v>
      </c>
      <c r="G48" s="30" t="s">
        <v>821</v>
      </c>
      <c r="H48" s="30" t="s">
        <v>331</v>
      </c>
      <c r="I48" s="30" t="s">
        <v>332</v>
      </c>
    </row>
    <row r="49" spans="1:9">
      <c r="A49" s="30" t="s">
        <v>333</v>
      </c>
      <c r="B49" s="30" t="s">
        <v>334</v>
      </c>
      <c r="C49" s="30" t="s">
        <v>335</v>
      </c>
      <c r="D49" s="30" t="s">
        <v>126</v>
      </c>
      <c r="E49" s="30" t="s">
        <v>209</v>
      </c>
      <c r="F49" s="30" t="s">
        <v>329</v>
      </c>
      <c r="G49" s="30" t="s">
        <v>822</v>
      </c>
      <c r="H49" s="30" t="s">
        <v>337</v>
      </c>
      <c r="I49" s="30" t="s">
        <v>338</v>
      </c>
    </row>
    <row r="50" spans="1:9">
      <c r="A50" s="30" t="s">
        <v>339</v>
      </c>
      <c r="B50" s="30" t="s">
        <v>340</v>
      </c>
      <c r="C50" s="30" t="s">
        <v>341</v>
      </c>
      <c r="D50" s="30" t="s">
        <v>126</v>
      </c>
      <c r="E50" s="30" t="s">
        <v>209</v>
      </c>
      <c r="F50" s="30" t="s">
        <v>329</v>
      </c>
      <c r="G50" s="30" t="s">
        <v>823</v>
      </c>
      <c r="H50" s="30" t="s">
        <v>343</v>
      </c>
      <c r="I50" s="30" t="s">
        <v>344</v>
      </c>
    </row>
    <row r="51" spans="1:9">
      <c r="A51" s="30" t="s">
        <v>345</v>
      </c>
      <c r="B51" s="30" t="s">
        <v>274</v>
      </c>
      <c r="C51" s="30" t="s">
        <v>346</v>
      </c>
      <c r="D51" s="30" t="s">
        <v>126</v>
      </c>
      <c r="E51" s="30" t="s">
        <v>209</v>
      </c>
      <c r="F51" s="30" t="s">
        <v>347</v>
      </c>
      <c r="G51" s="30" t="s">
        <v>824</v>
      </c>
      <c r="H51" s="30" t="s">
        <v>349</v>
      </c>
      <c r="I51" s="30" t="s">
        <v>350</v>
      </c>
    </row>
    <row r="52" spans="1:9">
      <c r="A52" s="30" t="s">
        <v>351</v>
      </c>
      <c r="B52" s="30" t="s">
        <v>279</v>
      </c>
      <c r="C52" s="30" t="s">
        <v>352</v>
      </c>
      <c r="D52" s="30" t="s">
        <v>126</v>
      </c>
      <c r="E52" s="30" t="s">
        <v>209</v>
      </c>
      <c r="F52" s="30" t="s">
        <v>347</v>
      </c>
      <c r="G52" s="30" t="s">
        <v>825</v>
      </c>
      <c r="H52" s="30" t="s">
        <v>354</v>
      </c>
      <c r="I52" s="30" t="s">
        <v>351</v>
      </c>
    </row>
    <row r="53" spans="1:9">
      <c r="A53" s="30" t="s">
        <v>355</v>
      </c>
      <c r="B53" s="30" t="s">
        <v>284</v>
      </c>
      <c r="C53" s="30" t="s">
        <v>356</v>
      </c>
      <c r="D53" s="30" t="s">
        <v>126</v>
      </c>
      <c r="E53" s="30" t="s">
        <v>209</v>
      </c>
      <c r="F53" s="30" t="s">
        <v>347</v>
      </c>
      <c r="G53" s="30" t="s">
        <v>826</v>
      </c>
      <c r="H53" s="30" t="s">
        <v>358</v>
      </c>
      <c r="I53" s="30" t="s">
        <v>355</v>
      </c>
    </row>
    <row r="54" spans="1:9">
      <c r="A54" s="30" t="s">
        <v>84</v>
      </c>
      <c r="B54" s="30" t="s">
        <v>297</v>
      </c>
      <c r="C54" s="30" t="s">
        <v>359</v>
      </c>
      <c r="D54" s="30" t="s">
        <v>126</v>
      </c>
      <c r="E54" s="30" t="s">
        <v>209</v>
      </c>
      <c r="F54" s="30" t="s">
        <v>347</v>
      </c>
      <c r="G54" s="30" t="s">
        <v>827</v>
      </c>
      <c r="H54" s="30" t="s">
        <v>361</v>
      </c>
      <c r="I54" s="30" t="s">
        <v>362</v>
      </c>
    </row>
    <row r="55" spans="1:9">
      <c r="A55" s="30" t="s">
        <v>363</v>
      </c>
      <c r="B55" s="30" t="s">
        <v>364</v>
      </c>
      <c r="C55" s="30" t="s">
        <v>365</v>
      </c>
      <c r="D55" s="30" t="s">
        <v>126</v>
      </c>
      <c r="E55" s="30" t="s">
        <v>209</v>
      </c>
      <c r="F55" s="30" t="s">
        <v>347</v>
      </c>
      <c r="G55" s="30" t="s">
        <v>828</v>
      </c>
      <c r="H55" s="30" t="s">
        <v>367</v>
      </c>
      <c r="I55" s="30" t="s">
        <v>368</v>
      </c>
    </row>
    <row r="56" spans="1:9">
      <c r="A56" s="30" t="s">
        <v>369</v>
      </c>
      <c r="B56" s="30" t="s">
        <v>370</v>
      </c>
      <c r="C56" s="30" t="s">
        <v>371</v>
      </c>
      <c r="D56" s="30" t="s">
        <v>126</v>
      </c>
      <c r="E56" s="30" t="s">
        <v>209</v>
      </c>
      <c r="F56" s="30" t="s">
        <v>347</v>
      </c>
      <c r="G56" s="30" t="s">
        <v>829</v>
      </c>
      <c r="H56" s="30" t="s">
        <v>372</v>
      </c>
      <c r="I56" s="30" t="s">
        <v>369</v>
      </c>
    </row>
    <row r="57" spans="1:9">
      <c r="A57" s="30" t="s">
        <v>373</v>
      </c>
      <c r="B57" s="30" t="s">
        <v>315</v>
      </c>
      <c r="C57" s="30" t="s">
        <v>374</v>
      </c>
      <c r="D57" s="30" t="s">
        <v>126</v>
      </c>
      <c r="E57" s="30" t="s">
        <v>209</v>
      </c>
      <c r="F57" s="30" t="s">
        <v>375</v>
      </c>
      <c r="G57" s="30" t="s">
        <v>830</v>
      </c>
      <c r="H57" s="30" t="s">
        <v>377</v>
      </c>
      <c r="I57" s="30" t="s">
        <v>378</v>
      </c>
    </row>
    <row r="58" spans="1:9">
      <c r="A58" s="30" t="s">
        <v>379</v>
      </c>
      <c r="B58" s="30" t="s">
        <v>380</v>
      </c>
      <c r="C58" s="30" t="s">
        <v>381</v>
      </c>
      <c r="D58" s="30" t="s">
        <v>126</v>
      </c>
      <c r="E58" s="30" t="s">
        <v>209</v>
      </c>
      <c r="F58" s="30" t="s">
        <v>375</v>
      </c>
      <c r="G58" s="30" t="s">
        <v>831</v>
      </c>
      <c r="H58" s="30" t="s">
        <v>383</v>
      </c>
      <c r="I58" s="30" t="s">
        <v>379</v>
      </c>
    </row>
    <row r="59" spans="1:9">
      <c r="A59" s="30" t="s">
        <v>384</v>
      </c>
      <c r="B59" s="30" t="s">
        <v>320</v>
      </c>
      <c r="C59" s="30" t="s">
        <v>385</v>
      </c>
      <c r="D59" s="30" t="s">
        <v>126</v>
      </c>
      <c r="E59" s="30" t="s">
        <v>209</v>
      </c>
      <c r="F59" s="30" t="s">
        <v>375</v>
      </c>
      <c r="G59" s="30" t="s">
        <v>832</v>
      </c>
      <c r="H59" s="30" t="s">
        <v>387</v>
      </c>
      <c r="I59" s="30" t="s">
        <v>384</v>
      </c>
    </row>
    <row r="60" spans="1:9">
      <c r="A60" s="30" t="s">
        <v>388</v>
      </c>
      <c r="B60" s="30" t="s">
        <v>325</v>
      </c>
      <c r="C60" s="30" t="s">
        <v>389</v>
      </c>
      <c r="D60" s="30" t="s">
        <v>126</v>
      </c>
      <c r="E60" s="30" t="e">
        <v>#N/A</v>
      </c>
      <c r="F60" s="30" t="e">
        <v>#N/A</v>
      </c>
      <c r="G60" s="30" t="s">
        <v>833</v>
      </c>
      <c r="H60" s="30" t="e">
        <v>#N/A</v>
      </c>
      <c r="I60" s="30">
        <v>0</v>
      </c>
    </row>
    <row r="61" spans="1:9">
      <c r="A61" s="30" t="s">
        <v>390</v>
      </c>
      <c r="B61" s="30" t="s">
        <v>330</v>
      </c>
      <c r="C61" s="30" t="s">
        <v>391</v>
      </c>
      <c r="D61" s="30" t="s">
        <v>126</v>
      </c>
      <c r="E61" s="30" t="s">
        <v>209</v>
      </c>
      <c r="F61" s="30" t="s">
        <v>392</v>
      </c>
      <c r="G61" s="30" t="s">
        <v>834</v>
      </c>
      <c r="H61" s="30" t="s">
        <v>394</v>
      </c>
      <c r="I61" s="30" t="s">
        <v>395</v>
      </c>
    </row>
    <row r="62" spans="1:9">
      <c r="A62" s="30" t="s">
        <v>396</v>
      </c>
      <c r="B62" s="30" t="s">
        <v>336</v>
      </c>
      <c r="C62" s="30" t="s">
        <v>397</v>
      </c>
      <c r="D62" s="30" t="s">
        <v>126</v>
      </c>
      <c r="E62" s="30" t="s">
        <v>209</v>
      </c>
      <c r="F62" s="30" t="s">
        <v>392</v>
      </c>
      <c r="G62" s="30" t="s">
        <v>835</v>
      </c>
      <c r="H62" s="30" t="s">
        <v>399</v>
      </c>
      <c r="I62" s="30" t="s">
        <v>400</v>
      </c>
    </row>
    <row r="63" spans="1:9">
      <c r="A63" s="30" t="s">
        <v>401</v>
      </c>
      <c r="B63" s="30" t="s">
        <v>342</v>
      </c>
      <c r="C63" s="30" t="s">
        <v>402</v>
      </c>
      <c r="D63" s="30" t="s">
        <v>126</v>
      </c>
      <c r="E63" s="30" t="s">
        <v>209</v>
      </c>
      <c r="F63" s="30" t="s">
        <v>392</v>
      </c>
      <c r="G63" s="30" t="s">
        <v>836</v>
      </c>
      <c r="H63" s="30" t="s">
        <v>404</v>
      </c>
      <c r="I63" s="30" t="s">
        <v>405</v>
      </c>
    </row>
    <row r="64" spans="1:9">
      <c r="A64" s="30" t="s">
        <v>406</v>
      </c>
      <c r="B64" s="30" t="s">
        <v>407</v>
      </c>
      <c r="C64" s="30" t="s">
        <v>408</v>
      </c>
      <c r="D64" s="30" t="s">
        <v>126</v>
      </c>
      <c r="E64" s="30" t="s">
        <v>209</v>
      </c>
      <c r="F64" s="30" t="s">
        <v>392</v>
      </c>
      <c r="G64" s="30" t="s">
        <v>837</v>
      </c>
      <c r="H64" s="30" t="s">
        <v>410</v>
      </c>
      <c r="I64" s="30" t="s">
        <v>411</v>
      </c>
    </row>
    <row r="65" spans="1:9">
      <c r="A65" s="30" t="s">
        <v>412</v>
      </c>
      <c r="B65" s="30" t="s">
        <v>413</v>
      </c>
      <c r="C65" s="30" t="s">
        <v>414</v>
      </c>
      <c r="D65" s="30" t="s">
        <v>126</v>
      </c>
      <c r="E65" s="30" t="s">
        <v>209</v>
      </c>
      <c r="F65" s="30" t="s">
        <v>392</v>
      </c>
      <c r="G65" s="30" t="s">
        <v>838</v>
      </c>
      <c r="H65" s="30" t="s">
        <v>416</v>
      </c>
      <c r="I65" s="30" t="s">
        <v>417</v>
      </c>
    </row>
    <row r="66" spans="1:9">
      <c r="A66" s="30" t="s">
        <v>418</v>
      </c>
      <c r="B66" s="30" t="s">
        <v>419</v>
      </c>
      <c r="C66" s="30" t="s">
        <v>420</v>
      </c>
      <c r="D66" s="30" t="s">
        <v>126</v>
      </c>
      <c r="E66" s="30" t="s">
        <v>209</v>
      </c>
      <c r="F66" s="30" t="s">
        <v>392</v>
      </c>
      <c r="G66" s="30" t="s">
        <v>839</v>
      </c>
      <c r="H66" s="30" t="s">
        <v>421</v>
      </c>
      <c r="I66" s="30" t="s">
        <v>418</v>
      </c>
    </row>
    <row r="67" spans="1:9">
      <c r="A67" s="30" t="s">
        <v>422</v>
      </c>
      <c r="B67" s="30" t="s">
        <v>423</v>
      </c>
      <c r="C67" s="30" t="s">
        <v>424</v>
      </c>
      <c r="D67" s="30" t="s">
        <v>126</v>
      </c>
      <c r="E67" s="30" t="s">
        <v>209</v>
      </c>
      <c r="F67" s="30" t="s">
        <v>392</v>
      </c>
      <c r="G67" s="30" t="s">
        <v>840</v>
      </c>
      <c r="H67" s="30" t="s">
        <v>425</v>
      </c>
      <c r="I67" s="30" t="s">
        <v>426</v>
      </c>
    </row>
    <row r="68" spans="1:9">
      <c r="A68" s="30" t="s">
        <v>86</v>
      </c>
      <c r="B68" s="30" t="s">
        <v>348</v>
      </c>
      <c r="C68" s="30" t="s">
        <v>427</v>
      </c>
      <c r="D68" s="30" t="s">
        <v>126</v>
      </c>
      <c r="E68" s="30" t="e">
        <v>#N/A</v>
      </c>
      <c r="F68" s="30" t="e">
        <v>#N/A</v>
      </c>
      <c r="G68" s="30" t="s">
        <v>841</v>
      </c>
      <c r="H68" s="30" t="e">
        <v>#N/A</v>
      </c>
      <c r="I68" s="30">
        <v>0</v>
      </c>
    </row>
    <row r="69" spans="1:9">
      <c r="A69" s="30" t="s">
        <v>428</v>
      </c>
      <c r="B69" s="30" t="s">
        <v>353</v>
      </c>
      <c r="C69" s="30" t="s">
        <v>429</v>
      </c>
      <c r="D69" s="30" t="s">
        <v>126</v>
      </c>
      <c r="E69" s="30" t="s">
        <v>209</v>
      </c>
      <c r="F69" s="30" t="s">
        <v>392</v>
      </c>
      <c r="G69" s="30" t="s">
        <v>842</v>
      </c>
      <c r="H69" s="30" t="s">
        <v>431</v>
      </c>
      <c r="I69" s="30" t="s">
        <v>432</v>
      </c>
    </row>
    <row r="70" spans="1:9">
      <c r="A70" s="30" t="s">
        <v>433</v>
      </c>
      <c r="B70" s="30" t="s">
        <v>357</v>
      </c>
      <c r="C70" s="30" t="s">
        <v>434</v>
      </c>
      <c r="D70" s="30" t="s">
        <v>126</v>
      </c>
      <c r="E70" s="30" t="s">
        <v>209</v>
      </c>
      <c r="F70" s="30" t="s">
        <v>392</v>
      </c>
      <c r="G70" s="30" t="s">
        <v>843</v>
      </c>
      <c r="H70" s="30" t="s">
        <v>435</v>
      </c>
      <c r="I70" s="30" t="s">
        <v>436</v>
      </c>
    </row>
    <row r="71" spans="1:9">
      <c r="A71" s="30" t="s">
        <v>87</v>
      </c>
      <c r="B71" s="30" t="s">
        <v>360</v>
      </c>
      <c r="C71" s="30" t="s">
        <v>437</v>
      </c>
      <c r="D71" s="30" t="s">
        <v>126</v>
      </c>
      <c r="E71" s="30" t="s">
        <v>209</v>
      </c>
      <c r="F71" s="30" t="s">
        <v>438</v>
      </c>
      <c r="G71" s="30" t="s">
        <v>844</v>
      </c>
      <c r="H71" s="30" t="s">
        <v>440</v>
      </c>
      <c r="I71" s="30" t="s">
        <v>87</v>
      </c>
    </row>
    <row r="72" spans="1:9">
      <c r="A72" s="30" t="s">
        <v>441</v>
      </c>
      <c r="B72" s="30" t="s">
        <v>442</v>
      </c>
      <c r="C72" s="30" t="s">
        <v>443</v>
      </c>
      <c r="D72" s="30" t="s">
        <v>126</v>
      </c>
      <c r="E72" s="30" t="s">
        <v>209</v>
      </c>
      <c r="F72" s="30" t="s">
        <v>438</v>
      </c>
      <c r="G72" s="30" t="s">
        <v>845</v>
      </c>
      <c r="H72" s="30" t="s">
        <v>445</v>
      </c>
      <c r="I72" s="30" t="s">
        <v>441</v>
      </c>
    </row>
    <row r="73" spans="1:9">
      <c r="A73" s="30" t="s">
        <v>446</v>
      </c>
      <c r="B73" s="30" t="s">
        <v>366</v>
      </c>
      <c r="C73" s="30" t="s">
        <v>447</v>
      </c>
      <c r="D73" s="30" t="s">
        <v>126</v>
      </c>
      <c r="E73" s="30" t="s">
        <v>209</v>
      </c>
      <c r="F73" s="30" t="s">
        <v>438</v>
      </c>
      <c r="G73" s="30" t="s">
        <v>846</v>
      </c>
      <c r="H73" s="30" t="s">
        <v>449</v>
      </c>
      <c r="I73" s="30" t="s">
        <v>450</v>
      </c>
    </row>
    <row r="74" spans="1:9">
      <c r="A74" s="30" t="s">
        <v>451</v>
      </c>
      <c r="B74" s="30" t="s">
        <v>376</v>
      </c>
      <c r="C74" s="30" t="s">
        <v>452</v>
      </c>
      <c r="D74" s="30" t="s">
        <v>126</v>
      </c>
      <c r="E74" s="30" t="s">
        <v>209</v>
      </c>
      <c r="F74" s="30" t="s">
        <v>453</v>
      </c>
      <c r="G74" s="30" t="s">
        <v>847</v>
      </c>
      <c r="H74" s="30" t="s">
        <v>455</v>
      </c>
      <c r="I74" s="30" t="s">
        <v>456</v>
      </c>
    </row>
    <row r="75" spans="1:9">
      <c r="A75" s="30" t="s">
        <v>457</v>
      </c>
      <c r="B75" s="30" t="s">
        <v>382</v>
      </c>
      <c r="C75" s="30" t="s">
        <v>458</v>
      </c>
      <c r="D75" s="30" t="s">
        <v>126</v>
      </c>
      <c r="E75" s="30" t="s">
        <v>209</v>
      </c>
      <c r="F75" s="30" t="s">
        <v>453</v>
      </c>
      <c r="G75" s="30" t="s">
        <v>848</v>
      </c>
      <c r="H75" s="30" t="s">
        <v>460</v>
      </c>
      <c r="I75" s="30" t="s">
        <v>457</v>
      </c>
    </row>
    <row r="76" spans="1:9">
      <c r="A76" s="30" t="s">
        <v>461</v>
      </c>
      <c r="B76" s="30" t="s">
        <v>386</v>
      </c>
      <c r="C76" s="30" t="s">
        <v>462</v>
      </c>
      <c r="D76" s="30" t="s">
        <v>126</v>
      </c>
      <c r="E76" s="30" t="s">
        <v>209</v>
      </c>
      <c r="F76" s="30" t="s">
        <v>453</v>
      </c>
      <c r="G76" s="30" t="s">
        <v>849</v>
      </c>
      <c r="H76" s="30" t="s">
        <v>463</v>
      </c>
      <c r="I76" s="30" t="s">
        <v>464</v>
      </c>
    </row>
    <row r="77" spans="1:9">
      <c r="A77" s="30" t="s">
        <v>465</v>
      </c>
      <c r="B77" s="30" t="s">
        <v>466</v>
      </c>
      <c r="C77" s="30" t="s">
        <v>467</v>
      </c>
      <c r="D77" s="30" t="s">
        <v>126</v>
      </c>
      <c r="E77" s="30" t="s">
        <v>209</v>
      </c>
      <c r="F77" s="30" t="s">
        <v>453</v>
      </c>
      <c r="G77" s="30" t="s">
        <v>850</v>
      </c>
      <c r="H77" s="30" t="s">
        <v>469</v>
      </c>
      <c r="I77" s="30" t="s">
        <v>470</v>
      </c>
    </row>
    <row r="78" spans="1:9">
      <c r="A78" s="30" t="s">
        <v>471</v>
      </c>
      <c r="B78" s="30" t="s">
        <v>472</v>
      </c>
      <c r="C78" s="30" t="s">
        <v>473</v>
      </c>
      <c r="D78" s="30" t="s">
        <v>126</v>
      </c>
      <c r="E78" s="30" t="s">
        <v>209</v>
      </c>
      <c r="F78" s="30" t="s">
        <v>453</v>
      </c>
      <c r="G78" s="30" t="s">
        <v>851</v>
      </c>
      <c r="H78" s="30" t="s">
        <v>475</v>
      </c>
      <c r="I78" s="30" t="s">
        <v>476</v>
      </c>
    </row>
    <row r="79" spans="1:9">
      <c r="A79" s="30" t="s">
        <v>477</v>
      </c>
      <c r="B79" s="30" t="s">
        <v>478</v>
      </c>
      <c r="C79" s="30" t="s">
        <v>479</v>
      </c>
      <c r="D79" s="30" t="s">
        <v>126</v>
      </c>
      <c r="E79" s="30" t="s">
        <v>209</v>
      </c>
      <c r="F79" s="30" t="s">
        <v>453</v>
      </c>
      <c r="G79" s="30" t="s">
        <v>852</v>
      </c>
      <c r="H79" s="30" t="s">
        <v>481</v>
      </c>
      <c r="I79" s="30" t="s">
        <v>477</v>
      </c>
    </row>
    <row r="80" spans="1:9">
      <c r="A80" s="30" t="s">
        <v>482</v>
      </c>
      <c r="B80" s="30" t="s">
        <v>483</v>
      </c>
      <c r="C80" s="30" t="s">
        <v>484</v>
      </c>
      <c r="D80" s="30" t="s">
        <v>126</v>
      </c>
      <c r="E80" s="30" t="s">
        <v>209</v>
      </c>
      <c r="F80" s="30" t="s">
        <v>453</v>
      </c>
      <c r="G80" s="30" t="s">
        <v>853</v>
      </c>
      <c r="H80" s="30" t="s">
        <v>486</v>
      </c>
      <c r="I80" s="30" t="s">
        <v>487</v>
      </c>
    </row>
    <row r="81" spans="1:9">
      <c r="A81" s="30" t="s">
        <v>488</v>
      </c>
      <c r="B81" s="30" t="s">
        <v>489</v>
      </c>
      <c r="C81" s="30" t="s">
        <v>490</v>
      </c>
      <c r="D81" s="30" t="s">
        <v>126</v>
      </c>
      <c r="E81" s="30" t="s">
        <v>209</v>
      </c>
      <c r="F81" s="30" t="s">
        <v>453</v>
      </c>
      <c r="G81" s="30" t="s">
        <v>854</v>
      </c>
      <c r="H81" s="30" t="s">
        <v>492</v>
      </c>
      <c r="I81" s="30" t="s">
        <v>493</v>
      </c>
    </row>
    <row r="82" spans="1:9">
      <c r="A82" s="30" t="s">
        <v>494</v>
      </c>
      <c r="B82" s="30" t="s">
        <v>495</v>
      </c>
      <c r="C82" s="30" t="s">
        <v>496</v>
      </c>
      <c r="D82" s="30" t="s">
        <v>126</v>
      </c>
      <c r="E82" s="30" t="s">
        <v>209</v>
      </c>
      <c r="F82" s="30" t="s">
        <v>453</v>
      </c>
      <c r="G82" s="30" t="s">
        <v>855</v>
      </c>
      <c r="H82" s="30" t="s">
        <v>498</v>
      </c>
      <c r="I82" s="30" t="s">
        <v>451</v>
      </c>
    </row>
    <row r="83" spans="1:9">
      <c r="A83" s="30" t="s">
        <v>499</v>
      </c>
      <c r="B83" s="30" t="s">
        <v>393</v>
      </c>
      <c r="C83" s="30" t="s">
        <v>500</v>
      </c>
      <c r="D83" s="30" t="s">
        <v>126</v>
      </c>
      <c r="E83" s="30" t="s">
        <v>209</v>
      </c>
      <c r="F83" s="30" t="s">
        <v>501</v>
      </c>
      <c r="G83" s="30" t="s">
        <v>856</v>
      </c>
      <c r="H83" s="30" t="s">
        <v>503</v>
      </c>
      <c r="I83" s="30" t="s">
        <v>504</v>
      </c>
    </row>
    <row r="84" spans="1:9">
      <c r="A84" s="30" t="s">
        <v>505</v>
      </c>
      <c r="B84" s="30" t="s">
        <v>398</v>
      </c>
      <c r="C84" s="30" t="s">
        <v>506</v>
      </c>
      <c r="D84" s="30" t="s">
        <v>126</v>
      </c>
      <c r="E84" s="30" t="s">
        <v>209</v>
      </c>
      <c r="F84" s="30" t="s">
        <v>501</v>
      </c>
      <c r="G84" s="30" t="s">
        <v>857</v>
      </c>
      <c r="H84" s="30" t="s">
        <v>508</v>
      </c>
      <c r="I84" s="30" t="s">
        <v>505</v>
      </c>
    </row>
    <row r="85" spans="1:9">
      <c r="A85" s="30" t="s">
        <v>509</v>
      </c>
      <c r="B85" s="30" t="s">
        <v>403</v>
      </c>
      <c r="C85" s="30" t="s">
        <v>510</v>
      </c>
      <c r="D85" s="30" t="s">
        <v>126</v>
      </c>
      <c r="E85" s="30" t="e">
        <v>#N/A</v>
      </c>
      <c r="F85" s="30" t="e">
        <v>#N/A</v>
      </c>
      <c r="G85" s="30" t="s">
        <v>858</v>
      </c>
      <c r="H85" s="30" t="e">
        <v>#N/A</v>
      </c>
      <c r="I85" s="30">
        <v>0</v>
      </c>
    </row>
    <row r="86" spans="1:9">
      <c r="A86" s="30" t="s">
        <v>511</v>
      </c>
      <c r="B86" s="30" t="s">
        <v>409</v>
      </c>
      <c r="C86" s="30" t="s">
        <v>512</v>
      </c>
      <c r="D86" s="30" t="s">
        <v>126</v>
      </c>
      <c r="E86" s="30" t="s">
        <v>209</v>
      </c>
      <c r="F86" s="30" t="s">
        <v>501</v>
      </c>
      <c r="G86" s="30" t="s">
        <v>859</v>
      </c>
      <c r="H86" s="30" t="s">
        <v>514</v>
      </c>
      <c r="I86" s="30" t="s">
        <v>515</v>
      </c>
    </row>
    <row r="87" spans="1:9">
      <c r="A87" s="30" t="s">
        <v>516</v>
      </c>
      <c r="B87" s="30" t="s">
        <v>430</v>
      </c>
      <c r="C87" s="30" t="s">
        <v>517</v>
      </c>
      <c r="D87" s="30" t="s">
        <v>126</v>
      </c>
      <c r="E87" s="30" t="s">
        <v>209</v>
      </c>
      <c r="F87" s="30" t="s">
        <v>501</v>
      </c>
      <c r="G87" s="30" t="s">
        <v>860</v>
      </c>
      <c r="H87" s="30" t="s">
        <v>519</v>
      </c>
      <c r="I87" s="30" t="s">
        <v>520</v>
      </c>
    </row>
    <row r="88" spans="1:9">
      <c r="A88" s="30" t="s">
        <v>521</v>
      </c>
      <c r="B88" s="30" t="s">
        <v>415</v>
      </c>
      <c r="C88" s="30" t="s">
        <v>522</v>
      </c>
      <c r="D88" s="30" t="s">
        <v>126</v>
      </c>
      <c r="E88" s="30" t="s">
        <v>209</v>
      </c>
      <c r="F88" s="30" t="s">
        <v>501</v>
      </c>
      <c r="G88" s="30" t="s">
        <v>861</v>
      </c>
      <c r="H88" s="30" t="s">
        <v>524</v>
      </c>
      <c r="I88" s="30" t="s">
        <v>525</v>
      </c>
    </row>
    <row r="89" spans="1:9">
      <c r="A89" s="30" t="s">
        <v>88</v>
      </c>
      <c r="B89" s="30" t="s">
        <v>439</v>
      </c>
      <c r="C89" s="30" t="s">
        <v>526</v>
      </c>
      <c r="D89" s="30" t="s">
        <v>126</v>
      </c>
      <c r="E89" s="30" t="s">
        <v>209</v>
      </c>
      <c r="F89" s="30" t="s">
        <v>501</v>
      </c>
      <c r="G89" s="30" t="s">
        <v>862</v>
      </c>
      <c r="H89" s="30" t="s">
        <v>528</v>
      </c>
      <c r="I89" s="30" t="s">
        <v>529</v>
      </c>
    </row>
    <row r="90" spans="1:9">
      <c r="A90" s="30" t="s">
        <v>530</v>
      </c>
      <c r="B90" s="30" t="s">
        <v>444</v>
      </c>
      <c r="C90" s="30" t="s">
        <v>531</v>
      </c>
      <c r="D90" s="30" t="s">
        <v>126</v>
      </c>
      <c r="E90" s="30" t="s">
        <v>209</v>
      </c>
      <c r="F90" s="30" t="s">
        <v>501</v>
      </c>
      <c r="G90" s="30" t="s">
        <v>863</v>
      </c>
      <c r="H90" s="30" t="s">
        <v>533</v>
      </c>
      <c r="I90" s="30" t="s">
        <v>530</v>
      </c>
    </row>
    <row r="91" spans="1:9">
      <c r="A91" s="30" t="s">
        <v>534</v>
      </c>
      <c r="B91" s="30" t="s">
        <v>448</v>
      </c>
      <c r="C91" s="30" t="s">
        <v>535</v>
      </c>
      <c r="D91" s="30" t="s">
        <v>126</v>
      </c>
      <c r="E91" s="30" t="s">
        <v>209</v>
      </c>
      <c r="F91" s="30" t="s">
        <v>501</v>
      </c>
      <c r="G91" s="30" t="s">
        <v>864</v>
      </c>
      <c r="H91" s="30" t="s">
        <v>537</v>
      </c>
      <c r="I91" s="30" t="s">
        <v>538</v>
      </c>
    </row>
    <row r="92" spans="1:9">
      <c r="A92" s="30" t="s">
        <v>539</v>
      </c>
      <c r="B92" s="30" t="s">
        <v>540</v>
      </c>
      <c r="C92" s="30" t="s">
        <v>541</v>
      </c>
      <c r="D92" s="30" t="s">
        <v>126</v>
      </c>
      <c r="E92" s="30" t="s">
        <v>209</v>
      </c>
      <c r="F92" s="30" t="s">
        <v>501</v>
      </c>
      <c r="G92" s="30" t="s">
        <v>865</v>
      </c>
      <c r="H92" s="30" t="s">
        <v>543</v>
      </c>
      <c r="I92" s="30" t="s">
        <v>544</v>
      </c>
    </row>
    <row r="93" spans="1:9">
      <c r="A93" s="30" t="s">
        <v>545</v>
      </c>
      <c r="B93" s="30" t="s">
        <v>546</v>
      </c>
      <c r="C93" s="30" t="s">
        <v>547</v>
      </c>
      <c r="D93" s="30" t="s">
        <v>126</v>
      </c>
      <c r="E93" s="30" t="s">
        <v>209</v>
      </c>
      <c r="F93" s="30" t="s">
        <v>501</v>
      </c>
      <c r="G93" s="30" t="s">
        <v>866</v>
      </c>
      <c r="H93" s="30" t="s">
        <v>549</v>
      </c>
      <c r="I93" s="30" t="s">
        <v>545</v>
      </c>
    </row>
    <row r="94" spans="1:9">
      <c r="A94" s="30" t="s">
        <v>550</v>
      </c>
      <c r="B94" s="30" t="s">
        <v>551</v>
      </c>
      <c r="C94" s="30" t="s">
        <v>552</v>
      </c>
      <c r="D94" s="30" t="s">
        <v>126</v>
      </c>
      <c r="E94" s="30" t="s">
        <v>209</v>
      </c>
      <c r="F94" s="30" t="s">
        <v>501</v>
      </c>
      <c r="G94" s="30" t="s">
        <v>867</v>
      </c>
      <c r="H94" s="30" t="s">
        <v>553</v>
      </c>
      <c r="I94" s="30" t="s">
        <v>554</v>
      </c>
    </row>
    <row r="95" spans="1:9">
      <c r="A95" s="30" t="s">
        <v>555</v>
      </c>
      <c r="B95" s="30" t="s">
        <v>556</v>
      </c>
      <c r="C95" s="30" t="s">
        <v>557</v>
      </c>
      <c r="D95" s="30" t="s">
        <v>126</v>
      </c>
      <c r="E95" s="30" t="s">
        <v>209</v>
      </c>
      <c r="F95" s="30" t="s">
        <v>501</v>
      </c>
      <c r="G95" s="30" t="s">
        <v>868</v>
      </c>
      <c r="H95" s="30" t="s">
        <v>558</v>
      </c>
      <c r="I95" s="30" t="s">
        <v>559</v>
      </c>
    </row>
    <row r="96" spans="1:9">
      <c r="A96" s="30" t="s">
        <v>560</v>
      </c>
      <c r="B96" s="30" t="s">
        <v>561</v>
      </c>
      <c r="C96" s="30" t="e">
        <v>#N/A</v>
      </c>
      <c r="D96" s="30" t="e">
        <v>#N/A</v>
      </c>
      <c r="E96" s="30" t="e">
        <v>#N/A</v>
      </c>
      <c r="F96" s="30" t="e">
        <v>#N/A</v>
      </c>
      <c r="G96" s="30" t="s">
        <v>869</v>
      </c>
      <c r="H96" s="30" t="e">
        <v>#N/A</v>
      </c>
      <c r="I96" s="30" t="e">
        <v>#N/A</v>
      </c>
    </row>
    <row r="97" spans="1:9">
      <c r="A97" s="30" t="s">
        <v>89</v>
      </c>
      <c r="B97" s="30" t="s">
        <v>454</v>
      </c>
      <c r="C97" s="30" t="s">
        <v>562</v>
      </c>
      <c r="D97" s="30" t="s">
        <v>126</v>
      </c>
      <c r="E97" s="30" t="s">
        <v>209</v>
      </c>
      <c r="F97" s="30" t="s">
        <v>563</v>
      </c>
      <c r="G97" s="30" t="s">
        <v>870</v>
      </c>
      <c r="H97" s="30" t="s">
        <v>565</v>
      </c>
      <c r="I97" s="30" t="s">
        <v>566</v>
      </c>
    </row>
    <row r="98" spans="1:9">
      <c r="A98" s="30" t="s">
        <v>567</v>
      </c>
      <c r="B98" s="30" t="s">
        <v>459</v>
      </c>
      <c r="C98" s="30" t="s">
        <v>568</v>
      </c>
      <c r="D98" s="30" t="s">
        <v>126</v>
      </c>
      <c r="E98" s="30" t="s">
        <v>209</v>
      </c>
      <c r="F98" s="30" t="s">
        <v>563</v>
      </c>
      <c r="G98" s="30" t="s">
        <v>871</v>
      </c>
      <c r="H98" s="30" t="s">
        <v>570</v>
      </c>
      <c r="I98" s="30" t="s">
        <v>571</v>
      </c>
    </row>
    <row r="99" spans="1:9">
      <c r="A99" s="30" t="s">
        <v>572</v>
      </c>
      <c r="B99" s="30" t="s">
        <v>474</v>
      </c>
      <c r="C99" s="30" t="s">
        <v>573</v>
      </c>
      <c r="D99" s="30" t="s">
        <v>126</v>
      </c>
      <c r="E99" s="30" t="s">
        <v>209</v>
      </c>
      <c r="F99" s="30" t="s">
        <v>563</v>
      </c>
      <c r="G99" s="30" t="s">
        <v>872</v>
      </c>
      <c r="H99" s="30" t="s">
        <v>574</v>
      </c>
      <c r="I99" s="30" t="s">
        <v>575</v>
      </c>
    </row>
    <row r="100" spans="1:9">
      <c r="A100" s="30" t="s">
        <v>576</v>
      </c>
      <c r="B100" s="30" t="s">
        <v>468</v>
      </c>
      <c r="C100" s="30" t="s">
        <v>577</v>
      </c>
      <c r="D100" s="30" t="s">
        <v>126</v>
      </c>
      <c r="E100" s="30" t="s">
        <v>209</v>
      </c>
      <c r="F100" s="30" t="s">
        <v>563</v>
      </c>
      <c r="G100" s="30" t="s">
        <v>873</v>
      </c>
      <c r="H100" s="30" t="s">
        <v>579</v>
      </c>
      <c r="I100" s="30" t="s">
        <v>580</v>
      </c>
    </row>
    <row r="101" spans="1:9">
      <c r="A101" s="30" t="s">
        <v>581</v>
      </c>
      <c r="B101" s="30" t="s">
        <v>582</v>
      </c>
      <c r="C101" s="30" t="s">
        <v>583</v>
      </c>
      <c r="D101" s="30" t="s">
        <v>126</v>
      </c>
      <c r="E101" s="30" t="s">
        <v>209</v>
      </c>
      <c r="F101" s="30" t="s">
        <v>563</v>
      </c>
      <c r="G101" s="30" t="s">
        <v>874</v>
      </c>
      <c r="H101" s="30" t="s">
        <v>585</v>
      </c>
      <c r="I101" s="30" t="s">
        <v>586</v>
      </c>
    </row>
    <row r="102" spans="1:9">
      <c r="A102" s="30" t="s">
        <v>587</v>
      </c>
      <c r="B102" s="30" t="s">
        <v>480</v>
      </c>
      <c r="C102" s="30" t="s">
        <v>588</v>
      </c>
      <c r="D102" s="30" t="s">
        <v>126</v>
      </c>
      <c r="E102" s="30" t="s">
        <v>209</v>
      </c>
      <c r="F102" s="30" t="s">
        <v>563</v>
      </c>
      <c r="G102" s="30" t="s">
        <v>875</v>
      </c>
      <c r="H102" s="30" t="s">
        <v>590</v>
      </c>
      <c r="I102" s="30" t="s">
        <v>591</v>
      </c>
    </row>
    <row r="103" spans="1:9">
      <c r="A103" s="30" t="s">
        <v>592</v>
      </c>
      <c r="B103" s="30" t="s">
        <v>485</v>
      </c>
      <c r="C103" s="30" t="s">
        <v>593</v>
      </c>
      <c r="D103" s="30" t="s">
        <v>126</v>
      </c>
      <c r="E103" s="30" t="e">
        <v>#N/A</v>
      </c>
      <c r="F103" s="30" t="e">
        <v>#N/A</v>
      </c>
      <c r="G103" s="30" t="s">
        <v>876</v>
      </c>
      <c r="H103" s="30" t="e">
        <v>#N/A</v>
      </c>
      <c r="I103" s="30">
        <v>0</v>
      </c>
    </row>
    <row r="104" spans="1:9">
      <c r="A104" s="30" t="s">
        <v>594</v>
      </c>
      <c r="B104" s="30" t="s">
        <v>491</v>
      </c>
      <c r="C104" s="30" t="s">
        <v>595</v>
      </c>
      <c r="D104" s="30" t="s">
        <v>126</v>
      </c>
      <c r="E104" s="30" t="s">
        <v>209</v>
      </c>
      <c r="F104" s="30" t="s">
        <v>563</v>
      </c>
      <c r="G104" s="30" t="s">
        <v>877</v>
      </c>
      <c r="H104" s="30" t="s">
        <v>596</v>
      </c>
      <c r="I104" s="30" t="s">
        <v>594</v>
      </c>
    </row>
    <row r="105" spans="1:9">
      <c r="A105" s="30" t="s">
        <v>597</v>
      </c>
      <c r="B105" s="30" t="s">
        <v>497</v>
      </c>
      <c r="C105" s="30" t="s">
        <v>598</v>
      </c>
      <c r="D105" s="30" t="s">
        <v>126</v>
      </c>
      <c r="E105" s="30" t="s">
        <v>209</v>
      </c>
      <c r="F105" s="30" t="s">
        <v>392</v>
      </c>
      <c r="G105" s="30" t="s">
        <v>878</v>
      </c>
      <c r="H105" s="30" t="s">
        <v>599</v>
      </c>
      <c r="I105" s="30" t="s">
        <v>600</v>
      </c>
    </row>
    <row r="106" spans="1:9">
      <c r="A106" s="30" t="s">
        <v>601</v>
      </c>
      <c r="B106" s="30" t="s">
        <v>502</v>
      </c>
      <c r="C106" s="30" t="s">
        <v>602</v>
      </c>
      <c r="D106" s="30" t="s">
        <v>126</v>
      </c>
      <c r="E106" s="30" t="s">
        <v>209</v>
      </c>
      <c r="F106" s="30" t="s">
        <v>563</v>
      </c>
      <c r="G106" s="30" t="s">
        <v>879</v>
      </c>
      <c r="H106" s="30" t="s">
        <v>604</v>
      </c>
      <c r="I106" s="30" t="s">
        <v>605</v>
      </c>
    </row>
    <row r="107" spans="1:9">
      <c r="A107" s="30" t="s">
        <v>606</v>
      </c>
      <c r="B107" s="30" t="s">
        <v>507</v>
      </c>
      <c r="C107" s="30" t="s">
        <v>607</v>
      </c>
      <c r="D107" s="30" t="s">
        <v>126</v>
      </c>
      <c r="E107" s="30" t="s">
        <v>209</v>
      </c>
      <c r="F107" s="30" t="s">
        <v>563</v>
      </c>
      <c r="G107" s="30" t="s">
        <v>880</v>
      </c>
      <c r="H107" s="30" t="s">
        <v>608</v>
      </c>
      <c r="I107" s="30" t="s">
        <v>609</v>
      </c>
    </row>
    <row r="108" spans="1:9">
      <c r="A108" s="30" t="s">
        <v>610</v>
      </c>
      <c r="B108" s="30" t="s">
        <v>611</v>
      </c>
      <c r="C108" s="30" t="s">
        <v>612</v>
      </c>
      <c r="D108" s="30" t="s">
        <v>126</v>
      </c>
      <c r="E108" s="30" t="s">
        <v>209</v>
      </c>
      <c r="F108" s="30" t="s">
        <v>563</v>
      </c>
      <c r="G108" s="30" t="s">
        <v>881</v>
      </c>
      <c r="H108" s="30" t="s">
        <v>613</v>
      </c>
      <c r="I108" s="30" t="s">
        <v>614</v>
      </c>
    </row>
    <row r="109" spans="1:9">
      <c r="A109" s="30" t="s">
        <v>615</v>
      </c>
      <c r="B109" s="30" t="s">
        <v>513</v>
      </c>
      <c r="C109" s="30" t="s">
        <v>616</v>
      </c>
      <c r="D109" s="30" t="s">
        <v>126</v>
      </c>
      <c r="E109" s="30" t="s">
        <v>209</v>
      </c>
      <c r="F109" s="30" t="s">
        <v>563</v>
      </c>
      <c r="G109" s="30" t="s">
        <v>882</v>
      </c>
      <c r="H109" s="30" t="s">
        <v>617</v>
      </c>
      <c r="I109" s="30" t="s">
        <v>618</v>
      </c>
    </row>
    <row r="110" spans="1:9">
      <c r="A110" s="30" t="s">
        <v>619</v>
      </c>
      <c r="B110" s="30" t="s">
        <v>518</v>
      </c>
      <c r="C110" s="30" t="s">
        <v>620</v>
      </c>
      <c r="D110" s="30" t="s">
        <v>126</v>
      </c>
      <c r="E110" s="30" t="s">
        <v>209</v>
      </c>
      <c r="F110" s="30" t="s">
        <v>563</v>
      </c>
      <c r="G110" s="30" t="s">
        <v>883</v>
      </c>
      <c r="H110" s="30" t="s">
        <v>621</v>
      </c>
      <c r="I110" s="30" t="s">
        <v>619</v>
      </c>
    </row>
    <row r="111" spans="1:9">
      <c r="A111" s="30" t="s">
        <v>622</v>
      </c>
      <c r="B111" s="30" t="s">
        <v>523</v>
      </c>
      <c r="C111" s="30" t="s">
        <v>623</v>
      </c>
      <c r="D111" s="30" t="s">
        <v>126</v>
      </c>
      <c r="E111" s="30" t="s">
        <v>209</v>
      </c>
      <c r="F111" s="30" t="s">
        <v>624</v>
      </c>
      <c r="G111" s="30" t="s">
        <v>884</v>
      </c>
      <c r="H111" s="30" t="s">
        <v>625</v>
      </c>
      <c r="I111" s="30" t="s">
        <v>626</v>
      </c>
    </row>
    <row r="112" spans="1:9">
      <c r="A112" s="30" t="s">
        <v>627</v>
      </c>
      <c r="B112" s="30" t="s">
        <v>628</v>
      </c>
      <c r="C112" s="30" t="s">
        <v>629</v>
      </c>
      <c r="D112" s="30" t="s">
        <v>126</v>
      </c>
      <c r="E112" s="30" t="s">
        <v>209</v>
      </c>
      <c r="F112" s="30" t="s">
        <v>563</v>
      </c>
      <c r="G112" s="30" t="s">
        <v>885</v>
      </c>
      <c r="H112" s="30" t="s">
        <v>630</v>
      </c>
      <c r="I112" s="30" t="s">
        <v>631</v>
      </c>
    </row>
    <row r="113" spans="1:9">
      <c r="A113" s="30" t="s">
        <v>632</v>
      </c>
      <c r="B113" s="30" t="s">
        <v>527</v>
      </c>
      <c r="C113" s="30" t="s">
        <v>633</v>
      </c>
      <c r="D113" s="30" t="s">
        <v>126</v>
      </c>
      <c r="E113" s="30" t="s">
        <v>209</v>
      </c>
      <c r="F113" s="30" t="s">
        <v>624</v>
      </c>
      <c r="G113" s="30" t="s">
        <v>886</v>
      </c>
      <c r="H113" s="30" t="s">
        <v>635</v>
      </c>
      <c r="I113" s="30" t="s">
        <v>636</v>
      </c>
    </row>
    <row r="114" spans="1:9">
      <c r="A114" s="30" t="s">
        <v>637</v>
      </c>
      <c r="B114" s="30" t="s">
        <v>532</v>
      </c>
      <c r="C114" s="30" t="s">
        <v>638</v>
      </c>
      <c r="D114" s="30" t="s">
        <v>126</v>
      </c>
      <c r="E114" s="30" t="s">
        <v>209</v>
      </c>
      <c r="F114" s="30" t="s">
        <v>624</v>
      </c>
      <c r="G114" s="30" t="s">
        <v>887</v>
      </c>
      <c r="H114" s="30" t="s">
        <v>640</v>
      </c>
      <c r="I114" s="30" t="s">
        <v>641</v>
      </c>
    </row>
    <row r="115" spans="1:9">
      <c r="A115" s="30" t="s">
        <v>642</v>
      </c>
      <c r="B115" s="30" t="s">
        <v>536</v>
      </c>
      <c r="C115" s="30" t="s">
        <v>643</v>
      </c>
      <c r="D115" s="30" t="s">
        <v>126</v>
      </c>
      <c r="E115" s="30" t="s">
        <v>209</v>
      </c>
      <c r="F115" s="30" t="s">
        <v>624</v>
      </c>
      <c r="G115" s="30" t="s">
        <v>888</v>
      </c>
      <c r="H115" s="30" t="s">
        <v>645</v>
      </c>
      <c r="I115" s="30" t="s">
        <v>646</v>
      </c>
    </row>
    <row r="116" spans="1:9">
      <c r="A116" s="30" t="s">
        <v>647</v>
      </c>
      <c r="B116" s="30" t="s">
        <v>542</v>
      </c>
      <c r="C116" s="30" t="s">
        <v>648</v>
      </c>
      <c r="D116" s="30" t="s">
        <v>126</v>
      </c>
      <c r="E116" s="30" t="s">
        <v>209</v>
      </c>
      <c r="F116" s="30" t="s">
        <v>624</v>
      </c>
      <c r="G116" s="30" t="s">
        <v>889</v>
      </c>
      <c r="H116" s="30" t="s">
        <v>650</v>
      </c>
      <c r="I116" s="30" t="s">
        <v>647</v>
      </c>
    </row>
    <row r="117" spans="1:9">
      <c r="A117" s="30" t="s">
        <v>651</v>
      </c>
      <c r="B117" s="30" t="s">
        <v>548</v>
      </c>
      <c r="C117" s="30" t="s">
        <v>652</v>
      </c>
      <c r="D117" s="30" t="s">
        <v>126</v>
      </c>
      <c r="E117" s="30" t="s">
        <v>209</v>
      </c>
      <c r="F117" s="30" t="s">
        <v>624</v>
      </c>
      <c r="G117" s="30" t="s">
        <v>890</v>
      </c>
      <c r="H117" s="30" t="s">
        <v>653</v>
      </c>
      <c r="I117" s="30" t="s">
        <v>654</v>
      </c>
    </row>
    <row r="118" spans="1:9">
      <c r="A118" s="30" t="s">
        <v>655</v>
      </c>
      <c r="B118" s="30" t="s">
        <v>656</v>
      </c>
      <c r="C118" s="30" t="s">
        <v>657</v>
      </c>
      <c r="D118" s="30" t="s">
        <v>126</v>
      </c>
      <c r="E118" s="30" t="s">
        <v>209</v>
      </c>
      <c r="F118" s="30" t="s">
        <v>624</v>
      </c>
      <c r="G118" s="30" t="s">
        <v>891</v>
      </c>
      <c r="H118" s="30" t="s">
        <v>658</v>
      </c>
      <c r="I118" s="30" t="s">
        <v>659</v>
      </c>
    </row>
    <row r="119" spans="1:9">
      <c r="A119" s="30" t="s">
        <v>660</v>
      </c>
      <c r="B119" s="30" t="s">
        <v>634</v>
      </c>
      <c r="C119" s="30" t="s">
        <v>661</v>
      </c>
      <c r="D119" s="30" t="s">
        <v>126</v>
      </c>
      <c r="E119" s="30" t="s">
        <v>209</v>
      </c>
      <c r="F119" s="30" t="s">
        <v>662</v>
      </c>
      <c r="G119" s="30" t="s">
        <v>892</v>
      </c>
      <c r="H119" s="30" t="s">
        <v>663</v>
      </c>
      <c r="I119" s="30" t="s">
        <v>664</v>
      </c>
    </row>
    <row r="120" spans="1:9">
      <c r="A120" s="30" t="s">
        <v>665</v>
      </c>
      <c r="B120" s="30" t="s">
        <v>639</v>
      </c>
      <c r="C120" s="30" t="s">
        <v>666</v>
      </c>
      <c r="D120" s="30" t="s">
        <v>126</v>
      </c>
      <c r="E120" s="30" t="s">
        <v>209</v>
      </c>
      <c r="F120" s="30" t="s">
        <v>662</v>
      </c>
      <c r="G120" s="30" t="s">
        <v>893</v>
      </c>
      <c r="H120" s="30" t="s">
        <v>667</v>
      </c>
      <c r="I120" s="30" t="s">
        <v>668</v>
      </c>
    </row>
    <row r="121" spans="1:9">
      <c r="A121" s="30" t="s">
        <v>669</v>
      </c>
      <c r="B121" s="30" t="s">
        <v>644</v>
      </c>
      <c r="C121" s="30" t="s">
        <v>670</v>
      </c>
      <c r="D121" s="30" t="s">
        <v>126</v>
      </c>
      <c r="E121" s="30" t="s">
        <v>209</v>
      </c>
      <c r="F121" s="30" t="s">
        <v>662</v>
      </c>
      <c r="G121" s="30" t="s">
        <v>894</v>
      </c>
      <c r="H121" s="30" t="s">
        <v>671</v>
      </c>
      <c r="I121" s="30" t="s">
        <v>672</v>
      </c>
    </row>
    <row r="122" spans="1:9">
      <c r="A122" s="30" t="s">
        <v>673</v>
      </c>
      <c r="B122" s="30" t="s">
        <v>649</v>
      </c>
      <c r="C122" s="30" t="s">
        <v>674</v>
      </c>
      <c r="D122" s="30" t="s">
        <v>126</v>
      </c>
      <c r="E122" s="30" t="s">
        <v>209</v>
      </c>
      <c r="F122" s="30" t="s">
        <v>662</v>
      </c>
      <c r="G122" s="30" t="s">
        <v>895</v>
      </c>
      <c r="H122" s="30" t="s">
        <v>675</v>
      </c>
      <c r="I122" s="30" t="s">
        <v>676</v>
      </c>
    </row>
    <row r="123" spans="1:9">
      <c r="A123" s="30" t="s">
        <v>90</v>
      </c>
      <c r="B123" s="30" t="s">
        <v>677</v>
      </c>
      <c r="C123" s="30" t="s">
        <v>678</v>
      </c>
      <c r="D123" s="30" t="s">
        <v>126</v>
      </c>
      <c r="E123" s="30" t="s">
        <v>209</v>
      </c>
      <c r="F123" s="30" t="s">
        <v>662</v>
      </c>
      <c r="G123" s="30" t="s">
        <v>896</v>
      </c>
      <c r="H123" s="30" t="s">
        <v>680</v>
      </c>
      <c r="I123" s="30" t="s">
        <v>681</v>
      </c>
    </row>
    <row r="124" spans="1:9">
      <c r="A124" s="30" t="s">
        <v>682</v>
      </c>
      <c r="B124" s="30" t="s">
        <v>683</v>
      </c>
      <c r="C124" s="30" t="s">
        <v>684</v>
      </c>
      <c r="D124" s="30" t="s">
        <v>126</v>
      </c>
      <c r="E124" s="30" t="s">
        <v>209</v>
      </c>
      <c r="F124" s="30" t="s">
        <v>662</v>
      </c>
      <c r="G124" s="30" t="s">
        <v>897</v>
      </c>
      <c r="H124" s="30" t="s">
        <v>686</v>
      </c>
      <c r="I124" s="30" t="s">
        <v>687</v>
      </c>
    </row>
    <row r="125" spans="1:9">
      <c r="A125" s="30" t="s">
        <v>688</v>
      </c>
      <c r="B125" s="30" t="s">
        <v>689</v>
      </c>
      <c r="C125" s="30" t="s">
        <v>690</v>
      </c>
      <c r="D125" s="30" t="s">
        <v>126</v>
      </c>
      <c r="E125" s="30" t="s">
        <v>209</v>
      </c>
      <c r="F125" s="30" t="s">
        <v>662</v>
      </c>
      <c r="G125" s="30" t="s">
        <v>898</v>
      </c>
      <c r="H125" s="30" t="s">
        <v>692</v>
      </c>
      <c r="I125" s="30" t="s">
        <v>693</v>
      </c>
    </row>
    <row r="126" spans="1:9">
      <c r="A126" s="30" t="s">
        <v>694</v>
      </c>
      <c r="B126" s="30" t="s">
        <v>695</v>
      </c>
      <c r="C126" s="30" t="s">
        <v>696</v>
      </c>
      <c r="D126" s="30" t="s">
        <v>126</v>
      </c>
      <c r="E126" s="30" t="s">
        <v>209</v>
      </c>
      <c r="F126" s="30" t="s">
        <v>662</v>
      </c>
      <c r="G126" s="30" t="s">
        <v>899</v>
      </c>
      <c r="H126" s="30" t="s">
        <v>697</v>
      </c>
      <c r="I126" s="30" t="s">
        <v>698</v>
      </c>
    </row>
    <row r="127" spans="1:9">
      <c r="A127" s="30" t="s">
        <v>699</v>
      </c>
      <c r="B127" s="30" t="s">
        <v>700</v>
      </c>
      <c r="C127" s="30" t="e">
        <v>#N/A</v>
      </c>
      <c r="D127" s="30" t="e">
        <v>#N/A</v>
      </c>
      <c r="E127" s="30" t="e">
        <v>#N/A</v>
      </c>
      <c r="F127" s="30" t="e">
        <v>#N/A</v>
      </c>
      <c r="G127" s="30" t="s">
        <v>900</v>
      </c>
      <c r="H127" s="30" t="e">
        <v>#N/A</v>
      </c>
      <c r="I127" s="30" t="e">
        <v>#N/A</v>
      </c>
    </row>
    <row r="128" spans="1:9">
      <c r="A128" s="30" t="s">
        <v>91</v>
      </c>
      <c r="B128" s="30" t="s">
        <v>603</v>
      </c>
      <c r="C128" s="30" t="s">
        <v>701</v>
      </c>
      <c r="D128" s="30" t="s">
        <v>126</v>
      </c>
      <c r="E128" s="30" t="s">
        <v>209</v>
      </c>
      <c r="F128" s="30" t="s">
        <v>702</v>
      </c>
      <c r="G128" s="30" t="s">
        <v>901</v>
      </c>
      <c r="H128" s="30" t="s">
        <v>704</v>
      </c>
      <c r="I128" s="30" t="s">
        <v>705</v>
      </c>
    </row>
    <row r="129" spans="1:9">
      <c r="A129" s="30" t="s">
        <v>91</v>
      </c>
      <c r="B129" s="30" t="s">
        <v>706</v>
      </c>
      <c r="C129" s="30" t="s">
        <v>707</v>
      </c>
      <c r="D129" s="30" t="s">
        <v>126</v>
      </c>
      <c r="E129" s="30" t="s">
        <v>209</v>
      </c>
      <c r="F129" s="30" t="s">
        <v>702</v>
      </c>
      <c r="G129" s="30" t="s">
        <v>902</v>
      </c>
      <c r="H129" s="30" t="s">
        <v>708</v>
      </c>
      <c r="I129" s="30" t="s">
        <v>91</v>
      </c>
    </row>
    <row r="130" spans="1:9">
      <c r="A130" s="30" t="s">
        <v>92</v>
      </c>
      <c r="B130" s="30" t="s">
        <v>564</v>
      </c>
      <c r="C130" s="30" t="s">
        <v>709</v>
      </c>
      <c r="D130" s="30" t="s">
        <v>126</v>
      </c>
      <c r="E130" s="30" t="s">
        <v>209</v>
      </c>
      <c r="F130" s="30" t="s">
        <v>702</v>
      </c>
      <c r="G130" s="30" t="s">
        <v>903</v>
      </c>
      <c r="H130" s="30" t="s">
        <v>704</v>
      </c>
      <c r="I130" s="30" t="s">
        <v>710</v>
      </c>
    </row>
    <row r="131" spans="1:9">
      <c r="A131" s="30" t="s">
        <v>711</v>
      </c>
      <c r="B131" s="30" t="s">
        <v>569</v>
      </c>
      <c r="C131" s="30" t="s">
        <v>712</v>
      </c>
      <c r="D131" s="30" t="s">
        <v>126</v>
      </c>
      <c r="E131" s="30" t="s">
        <v>209</v>
      </c>
      <c r="F131" s="30" t="s">
        <v>702</v>
      </c>
      <c r="G131" s="30" t="s">
        <v>904</v>
      </c>
      <c r="H131" s="30" t="s">
        <v>713</v>
      </c>
      <c r="I131" s="30" t="s">
        <v>714</v>
      </c>
    </row>
    <row r="132" spans="1:9">
      <c r="A132" s="30" t="s">
        <v>715</v>
      </c>
      <c r="B132" s="30" t="s">
        <v>578</v>
      </c>
      <c r="C132" s="30" t="s">
        <v>716</v>
      </c>
      <c r="D132" s="30" t="s">
        <v>126</v>
      </c>
      <c r="E132" s="30" t="s">
        <v>209</v>
      </c>
      <c r="F132" s="30" t="s">
        <v>702</v>
      </c>
      <c r="G132" s="30" t="s">
        <v>905</v>
      </c>
      <c r="H132" s="30" t="s">
        <v>717</v>
      </c>
      <c r="I132" s="30" t="s">
        <v>715</v>
      </c>
    </row>
    <row r="133" spans="1:9">
      <c r="A133" s="30" t="s">
        <v>718</v>
      </c>
      <c r="B133" s="30" t="s">
        <v>584</v>
      </c>
      <c r="C133" s="30" t="s">
        <v>719</v>
      </c>
      <c r="D133" s="30" t="s">
        <v>126</v>
      </c>
      <c r="E133" s="30" t="s">
        <v>209</v>
      </c>
      <c r="F133" s="30" t="s">
        <v>702</v>
      </c>
      <c r="G133" s="30" t="s">
        <v>906</v>
      </c>
      <c r="H133" s="30" t="s">
        <v>720</v>
      </c>
      <c r="I133" s="30" t="s">
        <v>718</v>
      </c>
    </row>
    <row r="134" spans="1:9">
      <c r="A134" s="30" t="s">
        <v>721</v>
      </c>
      <c r="B134" s="30" t="s">
        <v>722</v>
      </c>
      <c r="C134" s="30" t="s">
        <v>723</v>
      </c>
      <c r="D134" s="30" t="s">
        <v>126</v>
      </c>
      <c r="E134" s="30" t="s">
        <v>209</v>
      </c>
      <c r="F134" s="30" t="s">
        <v>702</v>
      </c>
      <c r="G134" s="30" t="s">
        <v>907</v>
      </c>
      <c r="H134" s="30" t="s">
        <v>724</v>
      </c>
      <c r="I134" s="30" t="s">
        <v>721</v>
      </c>
    </row>
    <row r="135" spans="1:9">
      <c r="A135" s="30" t="s">
        <v>725</v>
      </c>
      <c r="B135" s="30" t="s">
        <v>726</v>
      </c>
      <c r="C135" s="30" t="s">
        <v>727</v>
      </c>
      <c r="D135" s="30" t="s">
        <v>126</v>
      </c>
      <c r="E135" s="30" t="s">
        <v>209</v>
      </c>
      <c r="F135" s="30" t="s">
        <v>563</v>
      </c>
      <c r="G135" s="30" t="s">
        <v>908</v>
      </c>
      <c r="H135" s="30" t="s">
        <v>729</v>
      </c>
      <c r="I135" s="30" t="s">
        <v>730</v>
      </c>
    </row>
    <row r="136" spans="1:9">
      <c r="A136" s="30" t="s">
        <v>731</v>
      </c>
      <c r="B136" s="30" t="s">
        <v>732</v>
      </c>
      <c r="C136" s="30" t="s">
        <v>733</v>
      </c>
      <c r="D136" s="30" t="s">
        <v>126</v>
      </c>
      <c r="E136" s="30" t="s">
        <v>209</v>
      </c>
      <c r="F136" s="30" t="s">
        <v>702</v>
      </c>
      <c r="G136" s="30" t="s">
        <v>909</v>
      </c>
      <c r="H136" s="30" t="s">
        <v>734</v>
      </c>
      <c r="I136" s="30" t="s">
        <v>735</v>
      </c>
    </row>
    <row r="137" spans="1:9">
      <c r="A137" s="30" t="s">
        <v>93</v>
      </c>
      <c r="B137" s="30" t="s">
        <v>736</v>
      </c>
      <c r="C137" s="30" t="s">
        <v>737</v>
      </c>
      <c r="D137" s="30" t="s">
        <v>126</v>
      </c>
      <c r="E137" s="30" t="e">
        <v>#N/A</v>
      </c>
      <c r="F137" s="30" t="e">
        <v>#N/A</v>
      </c>
      <c r="G137" s="30" t="s">
        <v>910</v>
      </c>
      <c r="H137" s="30" t="e">
        <v>#N/A</v>
      </c>
      <c r="I137" s="30">
        <v>0</v>
      </c>
    </row>
    <row r="138" spans="1:9">
      <c r="A138" s="30" t="s">
        <v>738</v>
      </c>
      <c r="B138" s="30" t="s">
        <v>728</v>
      </c>
      <c r="C138" s="30" t="s">
        <v>739</v>
      </c>
      <c r="D138" s="30" t="s">
        <v>126</v>
      </c>
      <c r="E138" s="30" t="e">
        <v>#N/A</v>
      </c>
      <c r="F138" s="30" t="e">
        <v>#N/A</v>
      </c>
      <c r="G138" s="30" t="s">
        <v>911</v>
      </c>
      <c r="H138" s="30" t="e">
        <v>#N/A</v>
      </c>
      <c r="I138" s="30">
        <v>0</v>
      </c>
    </row>
    <row r="139" spans="1:9">
      <c r="A139" s="30" t="s">
        <v>740</v>
      </c>
      <c r="B139" s="30" t="s">
        <v>589</v>
      </c>
      <c r="C139" s="30" t="s">
        <v>741</v>
      </c>
      <c r="D139" s="30" t="s">
        <v>126</v>
      </c>
      <c r="E139" s="30" t="e">
        <v>#N/A</v>
      </c>
      <c r="F139" s="30" t="e">
        <v>#N/A</v>
      </c>
      <c r="G139" s="30" t="s">
        <v>912</v>
      </c>
      <c r="H139" s="30" t="e">
        <v>#N/A</v>
      </c>
      <c r="I139" s="30">
        <v>0</v>
      </c>
    </row>
    <row r="140" spans="1:9">
      <c r="A140" s="30" t="s">
        <v>742</v>
      </c>
      <c r="B140" s="30" t="s">
        <v>743</v>
      </c>
      <c r="C140" s="30" t="e">
        <v>#N/A</v>
      </c>
      <c r="D140" s="30" t="e">
        <v>#N/A</v>
      </c>
      <c r="E140" s="30" t="e">
        <v>#N/A</v>
      </c>
      <c r="F140" s="30" t="e">
        <v>#N/A</v>
      </c>
      <c r="G140" s="30" t="s">
        <v>913</v>
      </c>
      <c r="H140" s="30" t="e">
        <v>#N/A</v>
      </c>
      <c r="I140" s="30" t="e">
        <v>#N/A</v>
      </c>
    </row>
    <row r="141" spans="1:9">
      <c r="A141" s="30" t="s">
        <v>744</v>
      </c>
      <c r="B141" s="30" t="s">
        <v>679</v>
      </c>
      <c r="C141" s="30" t="s">
        <v>745</v>
      </c>
      <c r="D141" s="30" t="s">
        <v>209</v>
      </c>
      <c r="E141" s="30" t="s">
        <v>746</v>
      </c>
      <c r="F141" s="30" t="s">
        <v>747</v>
      </c>
      <c r="G141" s="30" t="s">
        <v>914</v>
      </c>
      <c r="H141" s="30" t="s">
        <v>748</v>
      </c>
      <c r="I141" s="30" t="s">
        <v>749</v>
      </c>
    </row>
    <row r="142" spans="1:9">
      <c r="A142" s="30" t="s">
        <v>95</v>
      </c>
      <c r="B142" s="30" t="s">
        <v>750</v>
      </c>
      <c r="C142" s="30" t="s">
        <v>751</v>
      </c>
      <c r="D142" s="30" t="s">
        <v>209</v>
      </c>
      <c r="E142" s="30" t="s">
        <v>746</v>
      </c>
      <c r="F142" s="30" t="s">
        <v>747</v>
      </c>
      <c r="G142" s="30" t="s">
        <v>915</v>
      </c>
      <c r="H142" s="30" t="s">
        <v>752</v>
      </c>
      <c r="I142" s="30" t="s">
        <v>95</v>
      </c>
    </row>
    <row r="143" spans="1:9">
      <c r="A143" s="30" t="s">
        <v>753</v>
      </c>
      <c r="B143" s="30" t="s">
        <v>685</v>
      </c>
      <c r="C143" s="30" t="s">
        <v>754</v>
      </c>
      <c r="D143" s="30" t="s">
        <v>209</v>
      </c>
      <c r="E143" s="30" t="s">
        <v>746</v>
      </c>
      <c r="F143" s="30" t="s">
        <v>747</v>
      </c>
      <c r="G143" s="30" t="s">
        <v>916</v>
      </c>
      <c r="H143" s="30" t="s">
        <v>755</v>
      </c>
      <c r="I143" s="30" t="s">
        <v>753</v>
      </c>
    </row>
    <row r="144" spans="1:9">
      <c r="A144" s="30" t="s">
        <v>756</v>
      </c>
      <c r="B144" s="30" t="s">
        <v>691</v>
      </c>
      <c r="C144" s="30" t="s">
        <v>757</v>
      </c>
      <c r="D144" s="30" t="s">
        <v>209</v>
      </c>
      <c r="E144" s="30" t="s">
        <v>746</v>
      </c>
      <c r="F144" s="30" t="s">
        <v>747</v>
      </c>
      <c r="G144" s="30" t="s">
        <v>917</v>
      </c>
      <c r="H144" s="30" t="s">
        <v>758</v>
      </c>
      <c r="I144" s="30" t="s">
        <v>759</v>
      </c>
    </row>
    <row r="145" spans="1:9">
      <c r="A145" s="30" t="s">
        <v>760</v>
      </c>
      <c r="B145" s="30" t="s">
        <v>761</v>
      </c>
      <c r="C145" s="30" t="e">
        <v>#N/A</v>
      </c>
      <c r="D145" s="30" t="e">
        <v>#N/A</v>
      </c>
      <c r="E145" s="30" t="e">
        <v>#N/A</v>
      </c>
      <c r="F145" s="30" t="e">
        <v>#N/A</v>
      </c>
      <c r="G145" s="30" t="s">
        <v>918</v>
      </c>
      <c r="H145" s="30" t="e">
        <v>#N/A</v>
      </c>
      <c r="I145" s="30" t="e">
        <v>#N/A</v>
      </c>
    </row>
    <row r="146" spans="1:9">
      <c r="A146" s="30" t="s">
        <v>762</v>
      </c>
      <c r="B146" s="30" t="s">
        <v>703</v>
      </c>
      <c r="C146" s="30" t="s">
        <v>763</v>
      </c>
      <c r="D146" s="30" t="s">
        <v>746</v>
      </c>
      <c r="E146" s="30" t="s">
        <v>746</v>
      </c>
      <c r="F146" s="30" t="s">
        <v>747</v>
      </c>
      <c r="G146" s="30" t="s">
        <v>919</v>
      </c>
      <c r="H146" s="30" t="s">
        <v>764</v>
      </c>
      <c r="I146" s="30" t="s">
        <v>765</v>
      </c>
    </row>
    <row r="147" spans="1:9">
      <c r="A147" s="30" t="s">
        <v>762</v>
      </c>
      <c r="B147" s="30" t="s">
        <v>766</v>
      </c>
      <c r="C147" s="30" t="s">
        <v>767</v>
      </c>
      <c r="D147" s="30" t="s">
        <v>746</v>
      </c>
      <c r="E147" s="30" t="s">
        <v>746</v>
      </c>
      <c r="F147" s="30" t="s">
        <v>747</v>
      </c>
      <c r="G147" s="30" t="s">
        <v>920</v>
      </c>
      <c r="H147" s="30" t="s">
        <v>768</v>
      </c>
      <c r="I147" s="30" t="s">
        <v>765</v>
      </c>
    </row>
    <row r="148" spans="1:9">
      <c r="A148" s="30" t="s">
        <v>769</v>
      </c>
      <c r="B148" s="30" t="s">
        <v>770</v>
      </c>
      <c r="C148" s="30" t="s">
        <v>771</v>
      </c>
      <c r="D148" s="30" t="s">
        <v>746</v>
      </c>
      <c r="E148" s="30" t="s">
        <v>772</v>
      </c>
      <c r="F148" s="30" t="s">
        <v>773</v>
      </c>
      <c r="G148" s="30" t="s">
        <v>921</v>
      </c>
      <c r="H148" s="30" t="s">
        <v>774</v>
      </c>
      <c r="I148" s="30" t="s">
        <v>775</v>
      </c>
    </row>
    <row r="149" spans="1:9">
      <c r="A149" s="30" t="s">
        <v>769</v>
      </c>
      <c r="B149" s="30" t="s">
        <v>776</v>
      </c>
      <c r="C149" s="30" t="s">
        <v>777</v>
      </c>
      <c r="D149" s="30" t="s">
        <v>746</v>
      </c>
      <c r="E149" s="30" t="s">
        <v>772</v>
      </c>
      <c r="F149" s="30" t="s">
        <v>773</v>
      </c>
      <c r="G149" s="30" t="s">
        <v>922</v>
      </c>
      <c r="H149" s="38" t="s">
        <v>778</v>
      </c>
      <c r="I149" s="30" t="s">
        <v>775</v>
      </c>
    </row>
    <row r="150" spans="1:9">
      <c r="A150" s="30" t="s">
        <v>779</v>
      </c>
      <c r="B150" s="30" t="s">
        <v>780</v>
      </c>
      <c r="C150" s="30" t="s">
        <v>781</v>
      </c>
      <c r="D150" s="30" t="s">
        <v>746</v>
      </c>
      <c r="E150" s="38" t="s">
        <v>209</v>
      </c>
      <c r="F150" s="30" t="s">
        <v>702</v>
      </c>
      <c r="G150" s="30" t="s">
        <v>923</v>
      </c>
      <c r="H150" s="30" t="s">
        <v>782</v>
      </c>
      <c r="I150" s="30" t="s">
        <v>783</v>
      </c>
    </row>
    <row r="151" spans="1:9">
      <c r="A151" s="30" t="s">
        <v>784</v>
      </c>
      <c r="B151" s="30" t="s">
        <v>785</v>
      </c>
      <c r="C151" s="30" t="s">
        <v>786</v>
      </c>
      <c r="D151" s="30" t="s">
        <v>746</v>
      </c>
      <c r="E151" s="30" t="s">
        <v>772</v>
      </c>
      <c r="F151" s="30" t="s">
        <v>773</v>
      </c>
      <c r="G151" s="30" t="s">
        <v>924</v>
      </c>
      <c r="H151" s="30" t="s">
        <v>787</v>
      </c>
      <c r="I151" s="30" t="s">
        <v>788</v>
      </c>
    </row>
    <row r="152" spans="1:9">
      <c r="A152" s="30" t="s">
        <v>789</v>
      </c>
      <c r="B152" s="30" t="s">
        <v>790</v>
      </c>
      <c r="C152" s="30" t="s">
        <v>791</v>
      </c>
      <c r="D152" s="30" t="s">
        <v>746</v>
      </c>
      <c r="E152" s="30" t="s">
        <v>209</v>
      </c>
      <c r="F152" s="30" t="s">
        <v>702</v>
      </c>
      <c r="G152" s="30" t="s">
        <v>925</v>
      </c>
      <c r="H152" s="30" t="s">
        <v>782</v>
      </c>
      <c r="I152" s="30" t="s">
        <v>783</v>
      </c>
    </row>
    <row r="153" spans="1:9">
      <c r="A153" s="30" t="s">
        <v>792</v>
      </c>
      <c r="B153" s="30" t="s">
        <v>793</v>
      </c>
      <c r="C153" s="30" t="s">
        <v>794</v>
      </c>
      <c r="D153" s="30" t="s">
        <v>746</v>
      </c>
      <c r="E153" s="30" t="e">
        <v>#N/A</v>
      </c>
      <c r="F153" s="30" t="e">
        <v>#N/A</v>
      </c>
      <c r="G153" s="30" t="s">
        <v>926</v>
      </c>
      <c r="H153" s="30" t="e">
        <v>#N/A</v>
      </c>
      <c r="I153" s="30">
        <v>0</v>
      </c>
    </row>
    <row r="154" spans="1:9">
      <c r="A154" s="30" t="s">
        <v>795</v>
      </c>
      <c r="B154" s="30" t="s">
        <v>796</v>
      </c>
      <c r="C154" s="30" t="s">
        <v>797</v>
      </c>
      <c r="D154" s="30" t="s">
        <v>746</v>
      </c>
      <c r="E154" s="30" t="s">
        <v>772</v>
      </c>
      <c r="F154" s="30" t="s">
        <v>773</v>
      </c>
      <c r="G154" s="30" t="s">
        <v>927</v>
      </c>
      <c r="H154" s="30" t="s">
        <v>798</v>
      </c>
      <c r="I154" s="30" t="s">
        <v>799</v>
      </c>
    </row>
    <row r="155" spans="1:9">
      <c r="A155" s="30" t="s">
        <v>795</v>
      </c>
      <c r="B155" s="30" t="s">
        <v>800</v>
      </c>
      <c r="C155" s="30" t="s">
        <v>801</v>
      </c>
      <c r="D155" s="30" t="s">
        <v>746</v>
      </c>
      <c r="E155" s="30" t="s">
        <v>772</v>
      </c>
      <c r="F155" s="30" t="s">
        <v>773</v>
      </c>
      <c r="G155" s="30" t="s">
        <v>928</v>
      </c>
      <c r="H155" s="30" t="s">
        <v>798</v>
      </c>
      <c r="I155" s="30" t="s">
        <v>799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5">
        <v>1</v>
      </c>
      <c r="B5" s="4" t="s">
        <v>47</v>
      </c>
      <c r="C5" s="5">
        <v>1</v>
      </c>
    </row>
    <row r="6" spans="1:3">
      <c r="A6" s="5">
        <v>2</v>
      </c>
      <c r="B6" s="3" t="s">
        <v>45</v>
      </c>
      <c r="C6" s="5">
        <v>2</v>
      </c>
    </row>
    <row r="7" spans="1:3">
      <c r="A7" s="5">
        <v>3</v>
      </c>
      <c r="B7" s="3" t="s">
        <v>48</v>
      </c>
      <c r="C7" s="5">
        <v>3</v>
      </c>
    </row>
    <row r="8" spans="1:3">
      <c r="A8" s="5">
        <v>4</v>
      </c>
      <c r="B8" s="3" t="s">
        <v>49</v>
      </c>
      <c r="C8" s="5">
        <v>4</v>
      </c>
    </row>
    <row r="9" spans="1:3">
      <c r="A9" s="5">
        <v>5</v>
      </c>
      <c r="B9" s="3" t="s">
        <v>50</v>
      </c>
      <c r="C9" s="5">
        <v>5</v>
      </c>
    </row>
    <row r="10" spans="1:3">
      <c r="A10" s="5">
        <v>6</v>
      </c>
      <c r="B10" s="3" t="s">
        <v>46</v>
      </c>
      <c r="C10" s="5">
        <v>6</v>
      </c>
    </row>
    <row r="11" spans="1:3">
      <c r="A11" s="5">
        <v>7</v>
      </c>
      <c r="B11" s="3" t="s">
        <v>51</v>
      </c>
      <c r="C11" s="5">
        <v>7</v>
      </c>
    </row>
    <row r="12" spans="1:3">
      <c r="A12" s="5">
        <v>8</v>
      </c>
      <c r="B12" s="3" t="s">
        <v>52</v>
      </c>
      <c r="C12" s="5">
        <v>8</v>
      </c>
    </row>
    <row r="13" spans="1:3">
      <c r="A13" s="5">
        <v>9</v>
      </c>
      <c r="B13" s="3" t="s">
        <v>57</v>
      </c>
      <c r="C13" s="5">
        <v>9</v>
      </c>
    </row>
    <row r="14" spans="1:3">
      <c r="A14" s="5">
        <v>10</v>
      </c>
      <c r="B14" s="3" t="s">
        <v>53</v>
      </c>
      <c r="C14" s="5">
        <v>10</v>
      </c>
    </row>
    <row r="15" spans="1:3">
      <c r="A15" s="5">
        <v>11</v>
      </c>
      <c r="B15" s="3" t="s">
        <v>54</v>
      </c>
      <c r="C15" s="5">
        <v>11</v>
      </c>
    </row>
    <row r="16" spans="1:3">
      <c r="A16" s="5">
        <v>12</v>
      </c>
      <c r="B16" s="3" t="s">
        <v>55</v>
      </c>
      <c r="C16" s="5">
        <v>12</v>
      </c>
    </row>
    <row r="17" spans="1:3">
      <c r="A17" s="5">
        <v>13</v>
      </c>
      <c r="B17" s="3" t="s">
        <v>56</v>
      </c>
      <c r="C17" s="5">
        <v>13</v>
      </c>
    </row>
    <row r="18" spans="1:3">
      <c r="A18" s="5">
        <v>14</v>
      </c>
      <c r="B18" s="3" t="s">
        <v>5</v>
      </c>
      <c r="C18" s="5">
        <v>14</v>
      </c>
    </row>
    <row r="19" spans="1:3">
      <c r="A19" s="5">
        <v>15</v>
      </c>
      <c r="B19" s="3" t="s">
        <v>6</v>
      </c>
      <c r="C19" s="5">
        <v>15</v>
      </c>
    </row>
    <row r="20" spans="1:3">
      <c r="A20" s="5">
        <v>16</v>
      </c>
      <c r="B20" s="3" t="s">
        <v>7</v>
      </c>
      <c r="C20" s="5">
        <v>16</v>
      </c>
    </row>
    <row r="21" spans="1:3">
      <c r="A21" s="5">
        <v>17</v>
      </c>
      <c r="B21" s="3" t="s">
        <v>58</v>
      </c>
      <c r="C21" s="5">
        <v>17</v>
      </c>
    </row>
    <row r="22" spans="1:3">
      <c r="A22" s="5">
        <v>18</v>
      </c>
      <c r="B22" s="3" t="s">
        <v>8</v>
      </c>
      <c r="C22" s="5">
        <v>18</v>
      </c>
    </row>
    <row r="23" spans="1:3">
      <c r="A23" s="5">
        <v>19</v>
      </c>
      <c r="B23" s="3" t="s">
        <v>9</v>
      </c>
      <c r="C23" s="5">
        <v>19</v>
      </c>
    </row>
    <row r="24" spans="1:3">
      <c r="A24" s="5">
        <v>20</v>
      </c>
      <c r="B24" s="3" t="s">
        <v>10</v>
      </c>
      <c r="C24" s="5">
        <v>20</v>
      </c>
    </row>
    <row r="25" spans="1:3">
      <c r="A25" s="5">
        <v>21</v>
      </c>
      <c r="B25" s="3" t="s">
        <v>11</v>
      </c>
      <c r="C25" s="5">
        <v>21</v>
      </c>
    </row>
    <row r="26" spans="1:3">
      <c r="A26" s="5">
        <v>22</v>
      </c>
      <c r="B26" s="3" t="s">
        <v>12</v>
      </c>
      <c r="C26" s="5">
        <v>22</v>
      </c>
    </row>
    <row r="27" spans="1:3">
      <c r="A27" s="5">
        <v>23</v>
      </c>
      <c r="B27" s="3" t="s">
        <v>13</v>
      </c>
      <c r="C27" s="5">
        <v>23</v>
      </c>
    </row>
    <row r="28" spans="1:3">
      <c r="A28" s="5">
        <v>24</v>
      </c>
      <c r="B28" s="3" t="s">
        <v>14</v>
      </c>
      <c r="C28" s="5">
        <v>24</v>
      </c>
    </row>
    <row r="29" spans="1:3">
      <c r="A29" s="5">
        <v>25</v>
      </c>
      <c r="B29" s="3" t="s">
        <v>15</v>
      </c>
      <c r="C29" s="5">
        <v>25</v>
      </c>
    </row>
    <row r="30" spans="1:3">
      <c r="A30" s="5">
        <v>26</v>
      </c>
      <c r="B30" s="3" t="s">
        <v>16</v>
      </c>
      <c r="C30" s="5">
        <v>26</v>
      </c>
    </row>
    <row r="31" spans="1:3">
      <c r="A31" s="5">
        <v>27</v>
      </c>
      <c r="B31" s="3" t="s">
        <v>17</v>
      </c>
      <c r="C31" s="5">
        <v>27</v>
      </c>
    </row>
    <row r="32" spans="1:3">
      <c r="A32" s="5">
        <v>28</v>
      </c>
      <c r="B32" s="3" t="s">
        <v>18</v>
      </c>
      <c r="C32" s="5">
        <v>28</v>
      </c>
    </row>
    <row r="33" spans="1:3">
      <c r="A33" s="5">
        <v>29</v>
      </c>
      <c r="B33" s="3" t="s">
        <v>19</v>
      </c>
      <c r="C33" s="5">
        <v>29</v>
      </c>
    </row>
    <row r="34" spans="1:3">
      <c r="A34" s="5">
        <v>30</v>
      </c>
      <c r="B34" s="3" t="s">
        <v>20</v>
      </c>
      <c r="C34" s="5">
        <v>30</v>
      </c>
    </row>
    <row r="35" spans="1:3">
      <c r="A35" s="5">
        <v>31</v>
      </c>
      <c r="B35" s="3" t="s">
        <v>21</v>
      </c>
      <c r="C35" s="5">
        <v>31</v>
      </c>
    </row>
    <row r="36" spans="1:3">
      <c r="A36" s="5">
        <v>32</v>
      </c>
      <c r="B36" s="3" t="s">
        <v>22</v>
      </c>
      <c r="C36" s="5">
        <v>32</v>
      </c>
    </row>
    <row r="37" spans="1:3">
      <c r="A37" s="5">
        <v>33</v>
      </c>
      <c r="B37" s="3" t="s">
        <v>23</v>
      </c>
      <c r="C37" s="5">
        <v>33</v>
      </c>
    </row>
    <row r="38" spans="1:3">
      <c r="A38" s="5">
        <v>34</v>
      </c>
      <c r="B38" s="3" t="s">
        <v>24</v>
      </c>
      <c r="C38" s="5">
        <v>34</v>
      </c>
    </row>
    <row r="39" spans="1:3">
      <c r="A39" s="5">
        <v>35</v>
      </c>
      <c r="B39" s="3" t="s">
        <v>25</v>
      </c>
      <c r="C39" s="5">
        <v>35</v>
      </c>
    </row>
    <row r="40" spans="1:3">
      <c r="A40" s="5">
        <v>36</v>
      </c>
      <c r="B40" s="3" t="s">
        <v>26</v>
      </c>
      <c r="C40" s="5">
        <v>36</v>
      </c>
    </row>
    <row r="41" spans="1:3">
      <c r="A41" s="5">
        <v>37</v>
      </c>
      <c r="B41" s="3" t="s">
        <v>27</v>
      </c>
      <c r="C41" s="5">
        <v>37</v>
      </c>
    </row>
    <row r="42" spans="1:3">
      <c r="A42" s="5">
        <v>38</v>
      </c>
      <c r="B42" s="3" t="s">
        <v>28</v>
      </c>
      <c r="C42" s="5">
        <v>38</v>
      </c>
    </row>
    <row r="43" spans="1:3">
      <c r="A43" s="5">
        <v>39</v>
      </c>
      <c r="B43" s="3" t="s">
        <v>29</v>
      </c>
      <c r="C43" s="5">
        <v>39</v>
      </c>
    </row>
    <row r="44" spans="1:3">
      <c r="A44" s="5">
        <v>40</v>
      </c>
      <c r="B44" s="3" t="s">
        <v>30</v>
      </c>
      <c r="C44" s="5">
        <v>40</v>
      </c>
    </row>
    <row r="45" spans="1:3">
      <c r="A45" s="5">
        <v>41</v>
      </c>
      <c r="B45" s="3" t="s">
        <v>31</v>
      </c>
      <c r="C45" s="5">
        <v>41</v>
      </c>
    </row>
    <row r="46" spans="1:3">
      <c r="A46" s="5">
        <v>42</v>
      </c>
      <c r="B46" s="3" t="s">
        <v>32</v>
      </c>
      <c r="C46" s="5">
        <v>42</v>
      </c>
    </row>
    <row r="47" spans="1:3">
      <c r="A47" s="5">
        <v>43</v>
      </c>
      <c r="B47" s="3" t="s">
        <v>33</v>
      </c>
      <c r="C47" s="5">
        <v>43</v>
      </c>
    </row>
    <row r="48" spans="1:3">
      <c r="A48" s="5">
        <v>44</v>
      </c>
      <c r="B48" s="3" t="s">
        <v>34</v>
      </c>
      <c r="C48" s="5">
        <v>44</v>
      </c>
    </row>
    <row r="49" spans="1:3">
      <c r="A49" s="5">
        <v>45</v>
      </c>
      <c r="B49" s="3" t="s">
        <v>35</v>
      </c>
      <c r="C49" s="5">
        <v>45</v>
      </c>
    </row>
    <row r="50" spans="1:3">
      <c r="A50" s="5">
        <v>46</v>
      </c>
      <c r="B50" s="3" t="s">
        <v>36</v>
      </c>
      <c r="C50" s="5">
        <v>46</v>
      </c>
    </row>
    <row r="51" spans="1:3">
      <c r="A51" s="5">
        <v>47</v>
      </c>
      <c r="B51" s="3" t="s">
        <v>37</v>
      </c>
      <c r="C51" s="5">
        <v>47</v>
      </c>
    </row>
    <row r="52" spans="1:3">
      <c r="A52" s="5">
        <v>48</v>
      </c>
      <c r="B52" s="3" t="s">
        <v>59</v>
      </c>
      <c r="C52" s="5">
        <v>48</v>
      </c>
    </row>
    <row r="53" spans="1:3">
      <c r="A53" s="5">
        <v>49</v>
      </c>
      <c r="B53" s="3" t="s">
        <v>38</v>
      </c>
      <c r="C53" s="5">
        <v>49</v>
      </c>
    </row>
    <row r="54" spans="1:3">
      <c r="A54" s="5">
        <v>50</v>
      </c>
      <c r="B54" s="3" t="s">
        <v>39</v>
      </c>
      <c r="C54" s="5">
        <v>50</v>
      </c>
    </row>
    <row r="55" spans="1:3">
      <c r="A55" s="5">
        <v>51</v>
      </c>
      <c r="B55" s="3" t="s">
        <v>40</v>
      </c>
      <c r="C55" s="5">
        <v>51</v>
      </c>
    </row>
    <row r="56" spans="1:3">
      <c r="A56" s="5">
        <v>52</v>
      </c>
      <c r="B56" s="3" t="s">
        <v>41</v>
      </c>
      <c r="C56" s="5">
        <v>52</v>
      </c>
    </row>
    <row r="57" spans="1:3">
      <c r="A57" s="5">
        <v>53</v>
      </c>
      <c r="B57" s="3" t="s">
        <v>42</v>
      </c>
      <c r="C57" s="5">
        <v>53</v>
      </c>
    </row>
    <row r="58" spans="1:3">
      <c r="A58" s="5">
        <v>54</v>
      </c>
      <c r="B58" s="3" t="s">
        <v>43</v>
      </c>
      <c r="C58" s="5">
        <v>54</v>
      </c>
    </row>
    <row r="59" spans="1:3">
      <c r="A59" s="5">
        <v>55</v>
      </c>
      <c r="B59" s="3" t="s">
        <v>44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таблица соответствия ОКВЭД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2023-06-28T05:25:40Z</cp:lastPrinted>
  <dcterms:created xsi:type="dcterms:W3CDTF">2010-04-20T07:34:11Z</dcterms:created>
  <dcterms:modified xsi:type="dcterms:W3CDTF">2024-08-06T06:47:06Z</dcterms:modified>
</cp:coreProperties>
</file>